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customProperty17.bin" ContentType="application/vnd.openxmlformats-officedocument.spreadsheetml.customProperty"/>
  <Override PartName="/xl/tables/table17.xml" ContentType="application/vnd.openxmlformats-officedocument.spreadsheetml.table+xml"/>
  <Override PartName="/xl/customProperty18.bin" ContentType="application/vnd.openxmlformats-officedocument.spreadsheetml.customProperty"/>
  <Override PartName="/xl/tables/table18.xml" ContentType="application/vnd.openxmlformats-officedocument.spreadsheetml.table+xml"/>
  <Override PartName="/xl/customProperty19.bin" ContentType="application/vnd.openxmlformats-officedocument.spreadsheetml.customProperty"/>
  <Override PartName="/xl/tables/table19.xml" ContentType="application/vnd.openxmlformats-officedocument.spreadsheetml.table+xml"/>
  <Override PartName="/xl/customProperty20.bin" ContentType="application/vnd.openxmlformats-officedocument.spreadsheetml.customProperty"/>
  <Override PartName="/xl/tables/table20.xml" ContentType="application/vnd.openxmlformats-officedocument.spreadsheetml.table+xml"/>
  <Override PartName="/xl/customProperty21.bin" ContentType="application/vnd.openxmlformats-officedocument.spreadsheetml.customProperty"/>
  <Override PartName="/xl/tables/table21.xml" ContentType="application/vnd.openxmlformats-officedocument.spreadsheetml.table+xml"/>
  <Override PartName="/xl/customProperty22.bin" ContentType="application/vnd.openxmlformats-officedocument.spreadsheetml.customProperty"/>
  <Override PartName="/xl/tables/table22.xml" ContentType="application/vnd.openxmlformats-officedocument.spreadsheetml.table+xml"/>
  <Override PartName="/xl/customProperty23.bin" ContentType="application/vnd.openxmlformats-officedocument.spreadsheetml.customProperty"/>
  <Override PartName="/xl/tables/table23.xml" ContentType="application/vnd.openxmlformats-officedocument.spreadsheetml.table+xml"/>
  <Override PartName="/xl/customProperty24.bin" ContentType="application/vnd.openxmlformats-officedocument.spreadsheetml.customProperty"/>
  <Override PartName="/xl/tables/table24.xml" ContentType="application/vnd.openxmlformats-officedocument.spreadsheetml.table+xml"/>
  <Override PartName="/xl/customProperty25.bin" ContentType="application/vnd.openxmlformats-officedocument.spreadsheetml.customProperty"/>
  <Override PartName="/xl/tables/table25.xml" ContentType="application/vnd.openxmlformats-officedocument.spreadsheetml.table+xml"/>
  <Override PartName="/xl/customProperty26.bin" ContentType="application/vnd.openxmlformats-officedocument.spreadsheetml.customProperty"/>
  <Override PartName="/xl/tables/table26.xml" ContentType="application/vnd.openxmlformats-officedocument.spreadsheetml.table+xml"/>
  <Override PartName="/xl/customProperty27.bin" ContentType="application/vnd.openxmlformats-officedocument.spreadsheetml.customProperty"/>
  <Override PartName="/xl/tables/table27.xml" ContentType="application/vnd.openxmlformats-officedocument.spreadsheetml.table+xml"/>
  <Override PartName="/xl/customProperty28.bin" ContentType="application/vnd.openxmlformats-officedocument.spreadsheetml.customProperty"/>
  <Override PartName="/xl/tables/table28.xml" ContentType="application/vnd.openxmlformats-officedocument.spreadsheetml.table+xml"/>
  <Override PartName="/xl/customProperty29.bin" ContentType="application/vnd.openxmlformats-officedocument.spreadsheetml.customProperty"/>
  <Override PartName="/xl/tables/table29.xml" ContentType="application/vnd.openxmlformats-officedocument.spreadsheetml.table+xml"/>
  <Override PartName="/xl/customProperty30.bin" ContentType="application/vnd.openxmlformats-officedocument.spreadsheetml.customProperty"/>
  <Override PartName="/xl/tables/table30.xml" ContentType="application/vnd.openxmlformats-officedocument.spreadsheetml.table+xml"/>
  <Override PartName="/xl/customProperty31.bin" ContentType="application/vnd.openxmlformats-officedocument.spreadsheetml.customProperty"/>
  <Override PartName="/xl/tables/table31.xml" ContentType="application/vnd.openxmlformats-officedocument.spreadsheetml.table+xml"/>
  <Override PartName="/xl/customProperty32.bin" ContentType="application/vnd.openxmlformats-officedocument.spreadsheetml.customProperty"/>
  <Override PartName="/xl/tables/table32.xml" ContentType="application/vnd.openxmlformats-officedocument.spreadsheetml.table+xml"/>
  <Override PartName="/xl/customProperty33.bin" ContentType="application/vnd.openxmlformats-officedocument.spreadsheetml.customProperty"/>
  <Override PartName="/xl/tables/table33.xml" ContentType="application/vnd.openxmlformats-officedocument.spreadsheetml.table+xml"/>
  <Override PartName="/xl/customProperty34.bin" ContentType="application/vnd.openxmlformats-officedocument.spreadsheetml.customProperty"/>
  <Override PartName="/xl/tables/table34.xml" ContentType="application/vnd.openxmlformats-officedocument.spreadsheetml.table+xml"/>
  <Override PartName="/xl/customProperty35.bin" ContentType="application/vnd.openxmlformats-officedocument.spreadsheetml.customProperty"/>
  <Override PartName="/xl/tables/table35.xml" ContentType="application/vnd.openxmlformats-officedocument.spreadsheetml.table+xml"/>
  <Override PartName="/xl/customProperty36.bin" ContentType="application/vnd.openxmlformats-officedocument.spreadsheetml.customProperty"/>
  <Override PartName="/xl/tables/table36.xml" ContentType="application/vnd.openxmlformats-officedocument.spreadsheetml.table+xml"/>
  <Override PartName="/xl/customProperty37.bin" ContentType="application/vnd.openxmlformats-officedocument.spreadsheetml.customProperty"/>
  <Override PartName="/xl/tables/table37.xml" ContentType="application/vnd.openxmlformats-officedocument.spreadsheetml.table+xml"/>
  <Override PartName="/xl/customProperty38.bin" ContentType="application/vnd.openxmlformats-officedocument.spreadsheetml.customProperty"/>
  <Override PartName="/xl/tables/table38.xml" ContentType="application/vnd.openxmlformats-officedocument.spreadsheetml.table+xml"/>
  <Override PartName="/xl/customProperty39.bin" ContentType="application/vnd.openxmlformats-officedocument.spreadsheetml.customProperty"/>
  <Override PartName="/xl/tables/table39.xml" ContentType="application/vnd.openxmlformats-officedocument.spreadsheetml.table+xml"/>
  <Override PartName="/xl/customProperty40.bin" ContentType="application/vnd.openxmlformats-officedocument.spreadsheetml.customProperty"/>
  <Override PartName="/xl/tables/table40.xml" ContentType="application/vnd.openxmlformats-officedocument.spreadsheetml.table+xml"/>
  <Override PartName="/xl/customProperty41.bin" ContentType="application/vnd.openxmlformats-officedocument.spreadsheetml.customProperty"/>
  <Override PartName="/xl/tables/table41.xml" ContentType="application/vnd.openxmlformats-officedocument.spreadsheetml.table+xml"/>
  <Override PartName="/xl/customProperty42.bin" ContentType="application/vnd.openxmlformats-officedocument.spreadsheetml.customProperty"/>
  <Override PartName="/xl/tables/table42.xml" ContentType="application/vnd.openxmlformats-officedocument.spreadsheetml.table+xml"/>
  <Override PartName="/xl/customProperty43.bin" ContentType="application/vnd.openxmlformats-officedocument.spreadsheetml.customProperty"/>
  <Override PartName="/xl/tables/table43.xml" ContentType="application/vnd.openxmlformats-officedocument.spreadsheetml.table+xml"/>
  <Override PartName="/xl/customProperty44.bin" ContentType="application/vnd.openxmlformats-officedocument.spreadsheetml.customProperty"/>
  <Override PartName="/xl/tables/table44.xml" ContentType="application/vnd.openxmlformats-officedocument.spreadsheetml.table+xml"/>
  <Override PartName="/xl/customProperty45.bin" ContentType="application/vnd.openxmlformats-officedocument.spreadsheetml.customProperty"/>
  <Override PartName="/xl/tables/table45.xml" ContentType="application/vnd.openxmlformats-officedocument.spreadsheetml.table+xml"/>
  <Override PartName="/xl/customProperty46.bin" ContentType="application/vnd.openxmlformats-officedocument.spreadsheetml.customProperty"/>
  <Override PartName="/xl/tables/table46.xml" ContentType="application/vnd.openxmlformats-officedocument.spreadsheetml.table+xml"/>
  <Override PartName="/xl/customProperty47.bin" ContentType="application/vnd.openxmlformats-officedocument.spreadsheetml.customProperty"/>
  <Override PartName="/xl/tables/table47.xml" ContentType="application/vnd.openxmlformats-officedocument.spreadsheetml.table+xml"/>
  <Override PartName="/xl/customProperty48.bin" ContentType="application/vnd.openxmlformats-officedocument.spreadsheetml.customProperty"/>
  <Override PartName="/xl/tables/table48.xml" ContentType="application/vnd.openxmlformats-officedocument.spreadsheetml.table+xml"/>
  <Override PartName="/xl/customProperty49.bin" ContentType="application/vnd.openxmlformats-officedocument.spreadsheetml.customProperty"/>
  <Override PartName="/xl/tables/table49.xml" ContentType="application/vnd.openxmlformats-officedocument.spreadsheetml.table+xml"/>
  <Override PartName="/xl/customProperty50.bin" ContentType="application/vnd.openxmlformats-officedocument.spreadsheetml.customProperty"/>
  <Override PartName="/xl/tables/table50.xml" ContentType="application/vnd.openxmlformats-officedocument.spreadsheetml.table+xml"/>
  <Override PartName="/xl/customProperty51.bin" ContentType="application/vnd.openxmlformats-officedocument.spreadsheetml.customProperty"/>
  <Override PartName="/xl/tables/table51.xml" ContentType="application/vnd.openxmlformats-officedocument.spreadsheetml.table+xml"/>
  <Override PartName="/xl/customProperty52.bin" ContentType="application/vnd.openxmlformats-officedocument.spreadsheetml.customProperty"/>
  <Override PartName="/xl/tables/table52.xml" ContentType="application/vnd.openxmlformats-officedocument.spreadsheetml.table+xml"/>
  <Override PartName="/xl/customProperty53.bin" ContentType="application/vnd.openxmlformats-officedocument.spreadsheetml.customProperty"/>
  <Override PartName="/xl/tables/table53.xml" ContentType="application/vnd.openxmlformats-officedocument.spreadsheetml.table+xml"/>
  <Override PartName="/xl/customProperty54.bin" ContentType="application/vnd.openxmlformats-officedocument.spreadsheetml.customProperty"/>
  <Override PartName="/xl/tables/table54.xml" ContentType="application/vnd.openxmlformats-officedocument.spreadsheetml.table+xml"/>
  <Override PartName="/xl/customProperty55.bin" ContentType="application/vnd.openxmlformats-officedocument.spreadsheetml.customProperty"/>
  <Override PartName="/xl/tables/table55.xml" ContentType="application/vnd.openxmlformats-officedocument.spreadsheetml.table+xml"/>
  <Override PartName="/xl/customProperty56.bin" ContentType="application/vnd.openxmlformats-officedocument.spreadsheetml.customProperty"/>
  <Override PartName="/xl/tables/table56.xml" ContentType="application/vnd.openxmlformats-officedocument.spreadsheetml.table+xml"/>
  <Override PartName="/xl/customProperty57.bin" ContentType="application/vnd.openxmlformats-officedocument.spreadsheetml.customProperty"/>
  <Override PartName="/xl/tables/table57.xml" ContentType="application/vnd.openxmlformats-officedocument.spreadsheetml.table+xml"/>
  <Override PartName="/xl/customProperty58.bin" ContentType="application/vnd.openxmlformats-officedocument.spreadsheetml.customProperty"/>
  <Override PartName="/xl/tables/table58.xml" ContentType="application/vnd.openxmlformats-officedocument.spreadsheetml.table+xml"/>
  <Override PartName="/xl/customProperty59.bin" ContentType="application/vnd.openxmlformats-officedocument.spreadsheetml.customProperty"/>
  <Override PartName="/xl/tables/table59.xml" ContentType="application/vnd.openxmlformats-officedocument.spreadsheetml.table+xml"/>
  <Override PartName="/xl/customProperty60.bin" ContentType="application/vnd.openxmlformats-officedocument.spreadsheetml.customProperty"/>
  <Override PartName="/xl/tables/table60.xml" ContentType="application/vnd.openxmlformats-officedocument.spreadsheetml.table+xml"/>
  <Override PartName="/xl/customProperty61.bin" ContentType="application/vnd.openxmlformats-officedocument.spreadsheetml.customProperty"/>
  <Override PartName="/xl/tables/table61.xml" ContentType="application/vnd.openxmlformats-officedocument.spreadsheetml.table+xml"/>
  <Override PartName="/xl/customProperty62.bin" ContentType="application/vnd.openxmlformats-officedocument.spreadsheetml.customProperty"/>
  <Override PartName="/xl/tables/table62.xml" ContentType="application/vnd.openxmlformats-officedocument.spreadsheetml.table+xml"/>
  <Override PartName="/xl/customProperty63.bin" ContentType="application/vnd.openxmlformats-officedocument.spreadsheetml.customProperty"/>
  <Override PartName="/xl/tables/table63.xml" ContentType="application/vnd.openxmlformats-officedocument.spreadsheetml.table+xml"/>
  <Override PartName="/xl/customProperty64.bin" ContentType="application/vnd.openxmlformats-officedocument.spreadsheetml.customProperty"/>
  <Override PartName="/xl/tables/table64.xml" ContentType="application/vnd.openxmlformats-officedocument.spreadsheetml.table+xml"/>
  <Override PartName="/xl/customProperty65.bin" ContentType="application/vnd.openxmlformats-officedocument.spreadsheetml.customProperty"/>
  <Override PartName="/xl/tables/table65.xml" ContentType="application/vnd.openxmlformats-officedocument.spreadsheetml.table+xml"/>
  <Override PartName="/xl/customProperty66.bin" ContentType="application/vnd.openxmlformats-officedocument.spreadsheetml.customProperty"/>
  <Override PartName="/xl/tables/table6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projects.sharepoint.dnb.nl/sites/Anacredit/ProjectDocuments/"/>
    </mc:Choice>
  </mc:AlternateContent>
  <bookViews>
    <workbookView xWindow="0" yWindow="0" windowWidth="16170" windowHeight="10980" tabRatio="601" activeTab="2"/>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attribute combination" sheetId="64" r:id="rId8"/>
    <sheet name="attribute combination type" sheetId="65" r:id="rId9"/>
    <sheet name="balance sheet recognition" sheetId="21" r:id="rId10"/>
    <sheet name="counterparty role" sheetId="13" r:id="rId11"/>
    <sheet name="country" sheetId="73" r:id="rId12"/>
    <sheet name="currency" sheetId="77" r:id="rId13"/>
    <sheet name="credit risk deterioration pursc" sheetId="50" r:id="rId14"/>
    <sheet name="current account type" sheetId="74" r:id="rId15"/>
    <sheet name="default status" sheetId="11" r:id="rId16"/>
    <sheet name="delivery control type" sheetId="59" r:id="rId17"/>
    <sheet name="drawn instrument indicator" sheetId="75" r:id="rId18"/>
    <sheet name="economic activity" sheetId="78" r:id="rId19"/>
    <sheet name="enterprise size" sheetId="10" r:id="rId20"/>
    <sheet name="entity type" sheetId="61" r:id="rId21"/>
    <sheet name="fiduciary instrument" sheetId="28" r:id="rId22"/>
    <sheet name="forbearance and renegotiation" sheetId="25" r:id="rId23"/>
    <sheet name="foreign branch in reporting mem" sheetId="67" r:id="rId24"/>
    <sheet name="foreign legal entity in reporti" sheetId="68" r:id="rId25"/>
    <sheet name="fully derecognised instrument b" sheetId="70" r:id="rId26"/>
    <sheet name="immediate parent undertaking in" sheetId="37" r:id="rId27"/>
    <sheet name="immovable property indicator" sheetId="19" r:id="rId28"/>
    <sheet name="immovable property location ind" sheetId="20" r:id="rId29"/>
    <sheet name="impairment assessment method" sheetId="27" r:id="rId30"/>
    <sheet name="institutional sector" sheetId="9" r:id="rId31"/>
    <sheet name="instrument purpose" sheetId="43" r:id="rId32"/>
    <sheet name="interest rate reset frequency" sheetId="45" r:id="rId33"/>
    <sheet name="interest rate type" sheetId="46" r:id="rId34"/>
    <sheet name="interest-only indicator" sheetId="48" r:id="rId35"/>
    <sheet name="legal entity indicator" sheetId="69" r:id="rId36"/>
    <sheet name="legal form" sheetId="80" r:id="rId37"/>
    <sheet name="logical data model" sheetId="62" r:id="rId38"/>
    <sheet name="national identifier type" sheetId="79" r:id="rId39"/>
    <sheet name="nuts 3 region" sheetId="76" r:id="rId40"/>
    <sheet name="past due instrument indicator" sheetId="72" r:id="rId41"/>
    <sheet name="payment frequency" sheetId="47" r:id="rId42"/>
    <sheet name="performing st of the instrument" sheetId="22" r:id="rId43"/>
    <sheet name="primary protection provider ind" sheetId="71" r:id="rId44"/>
    <sheet name="project finance loan indicator" sheetId="30" r:id="rId45"/>
    <sheet name="protection provider indicator" sheetId="36" r:id="rId46"/>
    <sheet name="protection valuation approach" sheetId="52" r:id="rId47"/>
    <sheet name="prudential portfolio" sheetId="23" r:id="rId48"/>
    <sheet name="recourse indicator" sheetId="31" r:id="rId49"/>
    <sheet name="reference rate maturity type" sheetId="33" r:id="rId50"/>
    <sheet name="reference rate value type" sheetId="32" r:id="rId51"/>
    <sheet name="repayment rights" sheetId="42" r:id="rId52"/>
    <sheet name="reporting membership type" sheetId="56" r:id="rId53"/>
    <sheet name="resident counterparty indicator" sheetId="55" r:id="rId54"/>
    <sheet name="resident legal entity indicator" sheetId="57" r:id="rId55"/>
    <sheet name="securitisation indicator" sheetId="29" r:id="rId56"/>
    <sheet name="sources of encumbrance" sheetId="24" r:id="rId57"/>
    <sheet name="status of legal proceedings" sheetId="14" r:id="rId58"/>
    <sheet name="subordinated debt indicator" sheetId="39" r:id="rId59"/>
    <sheet name="syndicated contract indicator" sheetId="17" r:id="rId60"/>
    <sheet name="type of impairment" sheetId="26" r:id="rId61"/>
    <sheet name="type of instrument" sheetId="44" r:id="rId62"/>
    <sheet name="type of protection" sheetId="18" r:id="rId63"/>
    <sheet name="type of protection value" sheetId="54" r:id="rId64"/>
    <sheet name="type of securitisation" sheetId="16" r:id="rId65"/>
    <sheet name="ultimate parent undertaking ind" sheetId="38" r:id="rId66"/>
  </sheets>
  <definedNames>
    <definedName name="_ftn1" localSheetId="1">Begrippen!$D$240</definedName>
    <definedName name="_ftnref1" localSheetId="1">Begrippen!$D$237</definedName>
    <definedName name="_xlnm.Print_Area" localSheetId="1">begrip[[#All],[Business Term]:[remark]]</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32" l="1"/>
  <c r="E11" i="32"/>
  <c r="C12" i="32"/>
  <c r="E12" i="32"/>
  <c r="B6" i="79" l="1"/>
  <c r="B657" i="6" l="1"/>
  <c r="B658" i="6"/>
  <c r="E6" i="10"/>
  <c r="C5" i="56"/>
  <c r="E5" i="56"/>
  <c r="C4" i="16" l="1"/>
  <c r="E4" i="16"/>
  <c r="C7" i="54"/>
  <c r="E7" i="54"/>
  <c r="C16" i="18"/>
  <c r="E16" i="18"/>
  <c r="C9" i="26"/>
  <c r="E9" i="26"/>
  <c r="C4" i="39"/>
  <c r="E4" i="39"/>
  <c r="C6" i="14"/>
  <c r="E6" i="14"/>
  <c r="C7" i="25"/>
  <c r="E7" i="25"/>
  <c r="C12" i="24"/>
  <c r="E12" i="24"/>
  <c r="C4" i="42"/>
  <c r="E4" i="42"/>
  <c r="E13" i="32"/>
  <c r="C13" i="32"/>
  <c r="C18" i="33"/>
  <c r="E18" i="33"/>
  <c r="C4" i="31"/>
  <c r="E4" i="31"/>
  <c r="C11" i="43"/>
  <c r="E11" i="43"/>
  <c r="C5" i="23"/>
  <c r="E5" i="23"/>
  <c r="C7" i="52"/>
  <c r="E7" i="52"/>
  <c r="C4" i="30"/>
  <c r="E4" i="30"/>
  <c r="C4" i="22"/>
  <c r="E4" i="22"/>
  <c r="C9" i="47"/>
  <c r="E9" i="47"/>
  <c r="C10" i="45" l="1"/>
  <c r="E10" i="45"/>
  <c r="C19" i="9"/>
  <c r="E19" i="9"/>
  <c r="C4" i="28"/>
  <c r="E4" i="28"/>
  <c r="C7" i="11"/>
  <c r="C6" i="11"/>
  <c r="C5" i="11"/>
  <c r="C4" i="11"/>
  <c r="C3" i="11"/>
  <c r="C2" i="11"/>
  <c r="E7" i="11"/>
  <c r="E257" i="73" l="1"/>
  <c r="B7" i="79"/>
  <c r="C5" i="12"/>
  <c r="E5" i="12"/>
  <c r="C6" i="21" l="1"/>
  <c r="E6" i="21"/>
  <c r="C7" i="40" l="1"/>
  <c r="E7" i="40"/>
  <c r="C20" i="41"/>
  <c r="E20" i="41"/>
  <c r="C2" i="47" l="1"/>
  <c r="C10" i="32" l="1"/>
  <c r="E10" i="32"/>
  <c r="C9" i="32"/>
  <c r="E9" i="32"/>
  <c r="C13" i="18" l="1"/>
  <c r="E13" i="18"/>
  <c r="C3" i="75" l="1"/>
  <c r="C2" i="75"/>
  <c r="E3" i="75"/>
  <c r="E2" i="75"/>
  <c r="B5" i="75" l="1"/>
  <c r="B6" i="75" s="1"/>
  <c r="E3" i="74" l="1"/>
  <c r="B5" i="74" s="1"/>
  <c r="B6" i="74" s="1"/>
  <c r="C3" i="74"/>
  <c r="E2" i="74"/>
  <c r="C2" i="74"/>
  <c r="E2" i="73" l="1"/>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C8" i="26"/>
  <c r="E8" i="26"/>
  <c r="E3" i="72"/>
  <c r="C3" i="72"/>
  <c r="E2" i="72"/>
  <c r="C2" i="72"/>
  <c r="C5" i="46"/>
  <c r="E5" i="46"/>
  <c r="B6" i="72" l="1"/>
  <c r="B7" i="72" s="1"/>
  <c r="E3" i="71"/>
  <c r="B6" i="71" s="1"/>
  <c r="B7" i="71" s="1"/>
  <c r="C3" i="71"/>
  <c r="E2" i="71"/>
  <c r="C2" i="71"/>
  <c r="E3" i="70" l="1"/>
  <c r="B6" i="70" s="1"/>
  <c r="B7" i="70" s="1"/>
  <c r="C3" i="70"/>
  <c r="E2" i="70"/>
  <c r="C2" i="70"/>
  <c r="E6" i="11" l="1"/>
  <c r="E3" i="69" l="1"/>
  <c r="C3" i="69"/>
  <c r="E2" i="69"/>
  <c r="B5" i="69" s="1"/>
  <c r="B6" i="69" s="1"/>
  <c r="C2" i="69"/>
  <c r="C2" i="68" l="1"/>
  <c r="E3" i="68"/>
  <c r="B6" i="68" s="1"/>
  <c r="B7" i="68" s="1"/>
  <c r="C3" i="68"/>
  <c r="E2" i="68"/>
  <c r="E3" i="67"/>
  <c r="C3" i="67"/>
  <c r="E2" i="67"/>
  <c r="C2" i="67"/>
  <c r="B6" i="67" l="1"/>
  <c r="B7" i="67" s="1"/>
  <c r="B661" i="6" l="1"/>
  <c r="B660" i="6"/>
  <c r="B659"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B10" i="52" s="1"/>
  <c r="B11" i="52" s="1"/>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B14" i="43" s="1"/>
  <c r="B15" i="43" s="1"/>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B8" i="39" s="1"/>
  <c r="B9" i="39" s="1"/>
  <c r="C3" i="39"/>
  <c r="E2" i="39"/>
  <c r="C2" i="39"/>
  <c r="B5" i="48"/>
  <c r="B6" i="48"/>
  <c r="B12" i="47"/>
  <c r="B13" i="47" s="1"/>
  <c r="B12" i="44"/>
  <c r="B13" i="44" s="1"/>
  <c r="B10" i="40"/>
  <c r="B11" i="40" s="1"/>
  <c r="C2" i="38"/>
  <c r="E3" i="38"/>
  <c r="C3" i="38"/>
  <c r="E2" i="38"/>
  <c r="E3" i="37"/>
  <c r="C3" i="37"/>
  <c r="E2" i="37"/>
  <c r="C2" i="37"/>
  <c r="B6" i="38"/>
  <c r="B7" i="38"/>
  <c r="B6" i="37"/>
  <c r="B7" i="37"/>
  <c r="E3" i="36"/>
  <c r="C3" i="36"/>
  <c r="E2" i="36"/>
  <c r="C2" i="36"/>
  <c r="B6" i="36"/>
  <c r="B7" i="36" s="1"/>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B7" i="31" s="1"/>
  <c r="B8" i="31" s="1"/>
  <c r="C3" i="31"/>
  <c r="E2" i="31"/>
  <c r="C2" i="31"/>
  <c r="E3" i="30"/>
  <c r="B7" i="30" s="1"/>
  <c r="B8" i="30" s="1"/>
  <c r="C3" i="30"/>
  <c r="E2" i="30"/>
  <c r="C2" i="30"/>
  <c r="B20" i="33"/>
  <c r="B21" i="33" s="1"/>
  <c r="E2" i="29"/>
  <c r="E3" i="29"/>
  <c r="B6" i="29" s="1"/>
  <c r="B7" i="29" s="1"/>
  <c r="B6" i="19"/>
  <c r="B6" i="17"/>
  <c r="B8" i="13"/>
  <c r="C3" i="29"/>
  <c r="C2" i="29"/>
  <c r="C2" i="28"/>
  <c r="C3" i="28"/>
  <c r="E3" i="28"/>
  <c r="E2" i="28"/>
  <c r="B6" i="28" s="1"/>
  <c r="B7" i="28" s="1"/>
  <c r="E4" i="27"/>
  <c r="B7" i="27" s="1"/>
  <c r="B8" i="27" s="1"/>
  <c r="E3" i="27"/>
  <c r="C3" i="27"/>
  <c r="E2" i="27"/>
  <c r="C2" i="27"/>
  <c r="C7" i="26"/>
  <c r="E7" i="26"/>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C2" i="24"/>
  <c r="E3" i="23"/>
  <c r="C3" i="23"/>
  <c r="E2" i="23"/>
  <c r="B8" i="23" s="1"/>
  <c r="B9" i="23" s="1"/>
  <c r="C2" i="23"/>
  <c r="E3" i="22"/>
  <c r="C3" i="22"/>
  <c r="E2" i="22"/>
  <c r="B6" i="22" s="1"/>
  <c r="B7" i="22" s="1"/>
  <c r="C2" i="22"/>
  <c r="B15" i="24"/>
  <c r="B16" i="24" s="1"/>
  <c r="E5" i="21"/>
  <c r="C5" i="21"/>
  <c r="E4" i="21"/>
  <c r="C4" i="21"/>
  <c r="E3" i="21"/>
  <c r="C3" i="21"/>
  <c r="E2" i="21"/>
  <c r="C2" i="21"/>
  <c r="C2" i="20"/>
  <c r="C3" i="20"/>
  <c r="E3" i="20"/>
  <c r="E2" i="20"/>
  <c r="E3" i="19"/>
  <c r="C3" i="19"/>
  <c r="E2" i="19"/>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B8" i="21"/>
  <c r="B9" i="21" s="1"/>
  <c r="B5" i="19"/>
  <c r="E3" i="17"/>
  <c r="C3" i="17"/>
  <c r="E2" i="17"/>
  <c r="C2" i="17"/>
  <c r="B5" i="17"/>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B7"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9" i="10" l="1"/>
  <c r="B10" i="10" s="1"/>
  <c r="B7" i="16"/>
  <c r="B8" i="16" s="1"/>
  <c r="B10" i="54"/>
  <c r="B11" i="54" s="1"/>
  <c r="B13" i="26"/>
  <c r="B14" i="26" s="1"/>
  <c r="B10" i="14"/>
  <c r="B11" i="14" s="1"/>
  <c r="B8" i="42"/>
  <c r="B9" i="42" s="1"/>
  <c r="B22" i="9"/>
  <c r="B23" i="9" s="1"/>
  <c r="B8" i="12"/>
  <c r="B9" i="12" s="1"/>
  <c r="B5" i="20"/>
  <c r="B6" i="20" s="1"/>
  <c r="B13" i="45"/>
  <c r="B14" i="45" s="1"/>
  <c r="B10" i="25"/>
  <c r="B11" i="25" s="1"/>
  <c r="B16" i="32"/>
  <c r="B17" i="32" s="1"/>
  <c r="B23" i="41"/>
  <c r="B24" i="41" s="1"/>
  <c r="B19" i="18"/>
  <c r="B20" i="18" s="1"/>
  <c r="B5" i="50"/>
  <c r="B6" i="50" s="1"/>
  <c r="B5" i="55"/>
  <c r="B6" i="55" s="1"/>
  <c r="B10" i="11"/>
  <c r="B11" i="11" s="1"/>
</calcChain>
</file>

<file path=xl/sharedStrings.xml><?xml version="1.0" encoding="utf-8"?>
<sst xmlns="http://schemas.openxmlformats.org/spreadsheetml/2006/main" count="14669" uniqueCount="7670">
  <si>
    <t>Draft Regulation on enhanced collection and sharing of granular credit data</t>
  </si>
  <si>
    <t>Business Term</t>
  </si>
  <si>
    <t>credit data</t>
  </si>
  <si>
    <t>credit risk data</t>
  </si>
  <si>
    <t>Description</t>
  </si>
  <si>
    <t>reporting population</t>
  </si>
  <si>
    <t>reference reporting population</t>
  </si>
  <si>
    <t>reporting agent</t>
  </si>
  <si>
    <t>corporation</t>
  </si>
  <si>
    <t>small enterprise</t>
  </si>
  <si>
    <t>credit line</t>
  </si>
  <si>
    <t>counterparty sector</t>
  </si>
  <si>
    <t>counterparty</t>
  </si>
  <si>
    <t>non-financial corporation</t>
  </si>
  <si>
    <t>deposit taking corporation</t>
  </si>
  <si>
    <t>financial corporation other than deposit-taking corporation</t>
  </si>
  <si>
    <t>economic activity</t>
  </si>
  <si>
    <t>instrument</t>
  </si>
  <si>
    <t>economic agent</t>
  </si>
  <si>
    <t>real estate collateral</t>
  </si>
  <si>
    <t>loan</t>
  </si>
  <si>
    <t>loans according to the size of corporation</t>
  </si>
  <si>
    <t>cross-border loan</t>
  </si>
  <si>
    <t>income related to cross border loan</t>
  </si>
  <si>
    <t>head office</t>
  </si>
  <si>
    <t>harmonised analytical credit data</t>
  </si>
  <si>
    <t>Eurosystem NCB</t>
  </si>
  <si>
    <t>Eurosystem NCB is a national central bank whose remit is to supervise and regulate banks in the EURO-zone</t>
  </si>
  <si>
    <t>AnaCredit</t>
  </si>
  <si>
    <t>AnaCredit is the name for the regulation on a common granular analytical credit dataset.</t>
  </si>
  <si>
    <t>NCB</t>
  </si>
  <si>
    <t>NCB is the abbreviation of National Central Bank</t>
  </si>
  <si>
    <t>Single Supervisory Mechanism</t>
  </si>
  <si>
    <t>SSM</t>
  </si>
  <si>
    <t>SSM is the abbreviation of Single Supervisory Mechanism</t>
  </si>
  <si>
    <t>accounting classification</t>
  </si>
  <si>
    <t>actual reporting population</t>
  </si>
  <si>
    <t>loans backed by real estate collateral</t>
  </si>
  <si>
    <t>housing loan</t>
  </si>
  <si>
    <t>household</t>
  </si>
  <si>
    <t>small resident reporting agent</t>
  </si>
  <si>
    <t>credit institution</t>
  </si>
  <si>
    <t>Eurosystem member</t>
  </si>
  <si>
    <t>asset management vehicle</t>
  </si>
  <si>
    <t>competent national authority</t>
  </si>
  <si>
    <t>legal entity</t>
  </si>
  <si>
    <t>country</t>
  </si>
  <si>
    <t>member state</t>
  </si>
  <si>
    <t>member state whose currency is the euro</t>
  </si>
  <si>
    <t>member state whose currency is not the euro</t>
  </si>
  <si>
    <t>member state participating in the SSM</t>
  </si>
  <si>
    <t>institution</t>
  </si>
  <si>
    <t>financial instrument</t>
  </si>
  <si>
    <t>type of exposure</t>
  </si>
  <si>
    <t>reporting member state</t>
  </si>
  <si>
    <t>non-reporting member state</t>
  </si>
  <si>
    <t>financial corporation</t>
  </si>
  <si>
    <t>deposit taking corporation other than credit institution</t>
  </si>
  <si>
    <t>entity</t>
  </si>
  <si>
    <t>other accounts receivable</t>
  </si>
  <si>
    <t>off-balance sheet item</t>
  </si>
  <si>
    <t>financial guarantee</t>
  </si>
  <si>
    <t>sole proprietor</t>
  </si>
  <si>
    <t>small reporting agent</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</si>
  <si>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</si>
  <si>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</si>
  <si>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</si>
  <si>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</si>
  <si>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</si>
  <si>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</si>
  <si>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</si>
  <si>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</si>
  <si>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</si>
  <si>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CCR</t>
  </si>
  <si>
    <t>CCR is the abbreviation of central credit register</t>
  </si>
  <si>
    <t>public sector entity</t>
  </si>
  <si>
    <t>ESCB Register of Institutions and Affiliates Dataset</t>
  </si>
  <si>
    <t>(non-credit institutions)</t>
  </si>
  <si>
    <t>lender</t>
  </si>
  <si>
    <t>external credit rating</t>
  </si>
  <si>
    <t>credit rating</t>
  </si>
  <si>
    <t>foreign branch</t>
  </si>
  <si>
    <t>resident</t>
  </si>
  <si>
    <t>institutional unit</t>
  </si>
  <si>
    <t>single branch</t>
  </si>
  <si>
    <t>natural person</t>
  </si>
  <si>
    <t>legal entity identifier</t>
  </si>
  <si>
    <t>LEI</t>
  </si>
  <si>
    <t>LEI is the abbreviation of legal entity identifier</t>
  </si>
  <si>
    <t>national identifier</t>
  </si>
  <si>
    <t>country of residency</t>
  </si>
  <si>
    <t>'reporting agent' means either a legal entity or a foreign branch that is resident in a reporting Member State and that is subject to the ECB’s reporting requirements pursuant to this Regulation [AnaCredit]</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</si>
  <si>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</si>
  <si>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</si>
  <si>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</si>
  <si>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servicer</t>
  </si>
  <si>
    <t>protection provider</t>
  </si>
  <si>
    <t>'creditor' means the counterparty bearing the credit risk of an instrument, other than a protection provider.</t>
  </si>
  <si>
    <t>debtor</t>
  </si>
  <si>
    <t>negative credit event</t>
  </si>
  <si>
    <t>'servicer' means the counterparty responsible for the administrative and financial management of an instrument.</t>
  </si>
  <si>
    <t>'national central bank(s)' or 'NCB(s)' means the national central bank(s) of Member States of the European Union.</t>
  </si>
  <si>
    <t>relevant NCB</t>
  </si>
  <si>
    <t>national central bank</t>
  </si>
  <si>
    <t>'relevant NCB' means the NCB of the reporting Member State in which the reporting agent is resident.</t>
  </si>
  <si>
    <t>'central credit register' (CCR) means a credit register operated by an NCB that receives reports from and provides support to lenders in the financial sector by providing them with credit and credit risk information.</t>
  </si>
  <si>
    <t>lender in the financial sector</t>
  </si>
  <si>
    <t>asset</t>
  </si>
  <si>
    <t>credit risk</t>
  </si>
  <si>
    <t>'credit risk' means the risk that a counterparty fails to make any payments that it is contractually obliged to make.</t>
  </si>
  <si>
    <t>contract</t>
  </si>
  <si>
    <t>'contract' means a legally binding agreement between two or more parties under which one or multiple instruments are created.</t>
  </si>
  <si>
    <t>type of instrument</t>
  </si>
  <si>
    <t>protection</t>
  </si>
  <si>
    <t>type of protection</t>
  </si>
  <si>
    <t>commitment amount</t>
  </si>
  <si>
    <t>outstanding nominal amount</t>
  </si>
  <si>
    <t>off-balance sheet amount</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</si>
  <si>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</si>
  <si>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</si>
  <si>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</si>
  <si>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</si>
  <si>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</si>
  <si>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</si>
  <si>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contractual agreement</t>
  </si>
  <si>
    <t>institutional unit of a reporting agent</t>
  </si>
  <si>
    <t>monthly transmissions</t>
  </si>
  <si>
    <t>monthly transmissions, on the last day of each month</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</si>
  <si>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</si>
  <si>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quarterly transmissions</t>
  </si>
  <si>
    <t>Quarterly transmissions, on the last day of march, June, September and December</t>
  </si>
  <si>
    <t>reporting agent identifier</t>
  </si>
  <si>
    <t>counterparty identifier</t>
  </si>
  <si>
    <t>originator</t>
  </si>
  <si>
    <t>immediate parent undertaking</t>
  </si>
  <si>
    <t>ultimate parent undertaking</t>
  </si>
  <si>
    <t>A single entity may be the counterparty in several instruments or take different roles as a counterparty for the same 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</si>
  <si>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</si>
  <si>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observed agent identifier</t>
  </si>
  <si>
    <t>contract identifier</t>
  </si>
  <si>
    <t>instrument identifier</t>
  </si>
  <si>
    <t>drawn amount</t>
  </si>
  <si>
    <t>committed undrawn amount</t>
  </si>
  <si>
    <t>counterparty role</t>
  </si>
  <si>
    <t>joint liability</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</si>
  <si>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</si>
  <si>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joint liability amount</t>
  </si>
  <si>
    <t>Role of the counterparty in an instrument.</t>
  </si>
  <si>
    <t>amortisation type</t>
  </si>
  <si>
    <t>currency</t>
  </si>
  <si>
    <t>inception date</t>
  </si>
  <si>
    <t>End date of interest-only period</t>
  </si>
  <si>
    <t>interest rate cap</t>
  </si>
  <si>
    <t>interest rate floor</t>
  </si>
  <si>
    <t>interest rate reset frequency</t>
  </si>
  <si>
    <t>interest rate spread/margin</t>
  </si>
  <si>
    <t>interest rate type</t>
  </si>
  <si>
    <t>purpose</t>
  </si>
  <si>
    <t>reference rate</t>
  </si>
  <si>
    <t>settlement date</t>
  </si>
  <si>
    <t>syndicated contract identifier</t>
  </si>
  <si>
    <t>repayment rights</t>
  </si>
  <si>
    <t>fair value changes due to changes in credit risk before purchase</t>
  </si>
  <si>
    <t>payment frequency</t>
  </si>
  <si>
    <t>legal final maturity date</t>
  </si>
  <si>
    <t>Type of amortisation of the instrument including principal and interest.</t>
  </si>
  <si>
    <t>Currency denomination of instruments, in accordance with the ISO’s 4217 standard.</t>
  </si>
  <si>
    <t>Identification of instruments in which the observed agent acts in its own name but on behalf of and with the risk borne by a third party.</t>
  </si>
  <si>
    <t>interest-only</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</si>
  <si>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</si>
  <si>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A deposit taking corporation is a corporation that receives deposits from the public. It is a superset of credit institutions.</t>
  </si>
  <si>
    <t>Competent national authority is the national authority that supervises the financial system within its jurisdiction.</t>
  </si>
  <si>
    <t>Economic agent is any party that engages in any economic activity.</t>
  </si>
  <si>
    <t>See the definition in the annex.</t>
  </si>
  <si>
    <t>financial data</t>
  </si>
  <si>
    <t>counterparty default data</t>
  </si>
  <si>
    <t>accounting data</t>
  </si>
  <si>
    <t>instrument-protection received data</t>
  </si>
  <si>
    <t>immediate parent undertaking identifier</t>
  </si>
  <si>
    <t>ultimate parent undertaking identifier</t>
  </si>
  <si>
    <t>name</t>
  </si>
  <si>
    <t>address</t>
  </si>
  <si>
    <t>street</t>
  </si>
  <si>
    <t>city / town / village</t>
  </si>
  <si>
    <t>county / administrative division</t>
  </si>
  <si>
    <t>postal code</t>
  </si>
  <si>
    <t>legal form</t>
  </si>
  <si>
    <t>institutional sector</t>
  </si>
  <si>
    <t>status of legal proceedings</t>
  </si>
  <si>
    <t>date of initiation of legal proceedings</t>
  </si>
  <si>
    <t>enterprise size</t>
  </si>
  <si>
    <t>enterprise</t>
  </si>
  <si>
    <t>is synonym of</t>
  </si>
  <si>
    <t>date of enterprise size</t>
  </si>
  <si>
    <t>number of employees</t>
  </si>
  <si>
    <t>Balance sheet total</t>
  </si>
  <si>
    <t>Annual turnover</t>
  </si>
  <si>
    <t>accounting standard</t>
  </si>
  <si>
    <t>IFRS</t>
  </si>
  <si>
    <t xml:space="preserve">Counterparty identifier for the observed agent
A code consisting of alphabetical and numerical symbols. </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</si>
  <si>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</si>
  <si>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Full legal name of the counterparty.
A finite sequence of characters.</t>
  </si>
  <si>
    <t>Counterparty's postal code.
A finite sequence of characters.</t>
  </si>
  <si>
    <t>Counterparty's city, town or village.
A finite sequence of characters.</t>
  </si>
  <si>
    <t>Type of business entity as defined in the national legal system.
A finite sequence of characters.</t>
  </si>
  <si>
    <t>Institutional sectors in accordance with Regulation (EU) No 549/2013, Regulation (EU) No 575/2013 and Regulation (EU) No 1075/2013 of the European Central Bank .</t>
  </si>
  <si>
    <t>Non-financial corporations as defined in paragraphs 2.45 to 2.50 of Annex A to Regulation (EU) No 549/2013.</t>
  </si>
  <si>
    <t>central bank</t>
  </si>
  <si>
    <t>Central banks as defined in paragraphs 2.72 to 2.74 of Annex A to Regulation (EU) No 549/2013.</t>
  </si>
  <si>
    <t>Classification of the instrument according to the type of contractual terms agreed between the parties.</t>
  </si>
  <si>
    <t>Deposits other than reverse repurchase agreements</t>
  </si>
  <si>
    <t>Deposits as defined in paragraph 5.79 of Annex A to Regulation (EU) No 549/2013 other than reverse repurchase agreements.</t>
  </si>
  <si>
    <t>Overdraft</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</si>
  <si>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</si>
  <si>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</si>
  <si>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</si>
  <si>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</si>
  <si>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</si>
  <si>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</si>
  <si>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</si>
  <si>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</si>
  <si>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</si>
  <si>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</si>
  <si>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</si>
  <si>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</si>
  <si>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</si>
  <si>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</si>
  <si>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</si>
  <si>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</si>
  <si>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</si>
  <si>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</si>
  <si>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</si>
  <si>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</si>
  <si>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Amortisation in which the full principal amount is repaid in the last instalment.</t>
  </si>
  <si>
    <t>Other</t>
  </si>
  <si>
    <t>Other amortisation type not included in any of the categories listed above.</t>
  </si>
  <si>
    <t>To be used if the instrument is placed in a fiduciary capacity.</t>
  </si>
  <si>
    <t>To be used if the instrument is not placed in a fiduciary capacity.</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</si>
  <si>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</si>
  <si>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Maximum value for the interest rate charged.
Interest rate defined as a percentage</t>
  </si>
  <si>
    <t>Minimum value for the interest rate charged.
Interest rate defined as a percentage.</t>
  </si>
  <si>
    <t>Frequency at which the interest rate is reset after the initial fixed-rate period, if any.</t>
  </si>
  <si>
    <t>Not resettable</t>
  </si>
  <si>
    <t>Instrument which does not include an agreement to change the interest rate.</t>
  </si>
  <si>
    <t>Instrument with a contractual agreement to change the interest rate on a daily basis.</t>
  </si>
  <si>
    <t>Monthly</t>
  </si>
  <si>
    <t>Quarterly</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</si>
  <si>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</si>
  <si>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</si>
  <si>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</si>
  <si>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</si>
  <si>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</si>
  <si>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</si>
  <si>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</si>
  <si>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</si>
  <si>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Classification of credit exposures based on the base rate for establishing the interest rate for each payment period.</t>
  </si>
  <si>
    <t>Fixed</t>
  </si>
  <si>
    <t>Variable</t>
  </si>
  <si>
    <t>Scheme defining the interest rates during the life of the exposure which only includes interest rates based on the evolution of another variable (the reference variable) and where the interest rate applies to the whole exposure.</t>
  </si>
  <si>
    <t>Mixed</t>
  </si>
  <si>
    <t>Other interest rate type not included in any of the categories listed above.</t>
  </si>
  <si>
    <t>The contractual maturity date of the instrument, taking into account any agreements amending initial contracts.
Defined as dd/mm/yyyy.</t>
  </si>
  <si>
    <t>Frequency of payments due, either of principal or interest, i.e. number of months between payments.</t>
  </si>
  <si>
    <t>On a monthly basis.</t>
  </si>
  <si>
    <t>On a quarterly basis.</t>
  </si>
  <si>
    <t>Semi annually</t>
  </si>
  <si>
    <t>On a semi-annual basis.</t>
  </si>
  <si>
    <t>Annual</t>
  </si>
  <si>
    <t>On an annual basis.</t>
  </si>
  <si>
    <t>Other payment frequency not included in any of the categories listed above.</t>
  </si>
  <si>
    <t>Identification of project finance</t>
  </si>
  <si>
    <t>Project finance loan</t>
  </si>
  <si>
    <t>Non-project finance loan</t>
  </si>
  <si>
    <t>The instrument is not a project finance loan in accordance with Implementing Regulation (EU) No 680/2014.</t>
  </si>
  <si>
    <t>Margin lending</t>
  </si>
  <si>
    <t>Debt financing</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</si>
  <si>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</si>
  <si>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</si>
  <si>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</si>
  <si>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</si>
  <si>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</si>
  <si>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</si>
  <si>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</si>
  <si>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</si>
  <si>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</si>
  <si>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</si>
  <si>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Classification of instruments based on the creditor’s rights to seize assets other than any protection pledged to secure the instrument.</t>
  </si>
  <si>
    <t>Recourse</t>
  </si>
  <si>
    <t>No recourse</t>
  </si>
  <si>
    <t>Instrument with no recourse as defined above.</t>
  </si>
  <si>
    <t>reference rate value type</t>
  </si>
  <si>
    <t>reference rate maturity type</t>
  </si>
  <si>
    <t>GBP LIBOR</t>
  </si>
  <si>
    <t>EUR LIBOR</t>
  </si>
  <si>
    <t>JPY LIBOR</t>
  </si>
  <si>
    <t>CHF LIBOR</t>
  </si>
  <si>
    <t>MIBOR</t>
  </si>
  <si>
    <t>Mumbai Inter-bank offer rate</t>
  </si>
  <si>
    <t>London Inter-bank offer rate</t>
  </si>
  <si>
    <t>EURIBOR</t>
  </si>
  <si>
    <t>USD LIBOR</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</si>
  <si>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</si>
  <si>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</si>
  <si>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</si>
  <si>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</si>
  <si>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</si>
  <si>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</si>
  <si>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</si>
  <si>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</si>
  <si>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</si>
  <si>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</si>
  <si>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</si>
  <si>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</si>
  <si>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</si>
  <si>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</si>
  <si>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</si>
  <si>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</si>
  <si>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</si>
  <si>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</si>
  <si>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</si>
  <si>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lead arranger</t>
  </si>
  <si>
    <t>Classification of credit exposures according to the creditor's rights to claim the repayment of the exposure.</t>
  </si>
  <si>
    <t>On demand or short notice</t>
  </si>
  <si>
    <t>Instruments which are repayable at the request of the creditor.</t>
  </si>
  <si>
    <t>Instruments subject to repayment rights other than on demand or short notice.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</si>
  <si>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</si>
  <si>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purchase price</t>
  </si>
  <si>
    <t>purchase date</t>
  </si>
  <si>
    <t>instrument purchased for an amount lower than the outstanding amount due to credit risk deterioration</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</si>
  <si>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</si>
  <si>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</si>
  <si>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The date that the next interest rate reset, as defined in Part 3 of Annex I to Regulation (EU) No 1071/2013 (ECB/2013/33), takes place. If the instrument is not subject to a future interest rate reset, its legal final maturity date will be reported.
Defined as dd/mm/yyyy.</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</si>
  <si>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</si>
  <si>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Instrument not in default in accordance with Regulation (EU) No 575/2013.</t>
  </si>
  <si>
    <t>Instruments in default because the debtor is unlikely to pay in accordance with Regulation (EU) No 575/2013.</t>
  </si>
  <si>
    <t>Date of the default status of the instrument</t>
  </si>
  <si>
    <t>Transferred amount</t>
  </si>
  <si>
    <t>financial asset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</si>
  <si>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</si>
  <si>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</si>
  <si>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</si>
  <si>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principal</t>
  </si>
  <si>
    <t>principal amount</t>
  </si>
  <si>
    <t>full principal amount</t>
  </si>
  <si>
    <t>Date of past due for the instrument</t>
  </si>
  <si>
    <t>Type of securitisation</t>
  </si>
  <si>
    <t>Traditional securitisation</t>
  </si>
  <si>
    <t>Synthetic securitisation</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</si>
  <si>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</si>
  <si>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</si>
  <si>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</si>
  <si>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</si>
  <si>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</si>
  <si>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protection identifier</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</si>
  <si>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</si>
  <si>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</si>
  <si>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8.2 This data describes all the protection received in relation to the instrument that the protection is securing.</t>
  </si>
  <si>
    <t>counterparty risk data</t>
  </si>
  <si>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</si>
  <si>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</si>
  <si>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IFRS accounting portfolios</t>
  </si>
  <si>
    <t>Balance sheet recognition of the financial asset.</t>
  </si>
  <si>
    <t>balance sheet recognition</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</si>
  <si>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</si>
  <si>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</si>
  <si>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</si>
  <si>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</si>
  <si>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</si>
  <si>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</si>
  <si>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</si>
  <si>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</si>
  <si>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</si>
  <si>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</si>
  <si>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</si>
  <si>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</si>
  <si>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</si>
  <si>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</si>
  <si>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</si>
  <si>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</si>
  <si>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General allowances (GAAP)</t>
  </si>
  <si>
    <t>Specific allowances (GAAP)</t>
  </si>
  <si>
    <t>Not subject to impairment</t>
  </si>
  <si>
    <t>To be used if the instrument is not subject to impairment in accordance with an applied accounting standard.</t>
  </si>
  <si>
    <t>Impairment assessment method</t>
  </si>
  <si>
    <t>impairment</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</si>
  <si>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</si>
  <si>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</si>
  <si>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</si>
  <si>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</si>
  <si>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</si>
  <si>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</si>
  <si>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</si>
  <si>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</si>
  <si>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</si>
  <si>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</si>
  <si>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</si>
  <si>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</si>
  <si>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</si>
  <si>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</si>
  <si>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</si>
  <si>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</si>
  <si>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</si>
  <si>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</si>
  <si>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</si>
  <si>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</si>
  <si>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</si>
  <si>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</si>
  <si>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</si>
  <si>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</si>
  <si>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</si>
  <si>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Performing status of the instrument</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</si>
  <si>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</si>
  <si>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</si>
  <si>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</si>
  <si>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</si>
  <si>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</si>
  <si>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</si>
  <si>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</si>
  <si>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</si>
  <si>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Status of forbearance and renegotiation</t>
  </si>
  <si>
    <t>Identification of forborne and renegotiated instruments.</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</si>
  <si>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</si>
  <si>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</si>
  <si>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</si>
  <si>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</si>
  <si>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</si>
  <si>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</si>
  <si>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</si>
  <si>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</si>
  <si>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</si>
  <si>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</si>
  <si>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Forborne</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</si>
  <si>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</si>
  <si>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</si>
  <si>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</si>
  <si>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</si>
  <si>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</si>
  <si>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</si>
  <si>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</si>
  <si>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</si>
  <si>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</si>
  <si>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</si>
  <si>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</si>
  <si>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protection provider identifier</t>
  </si>
  <si>
    <t>Type of protection received, irrespective of its eligibility for credit risk mitigation.</t>
  </si>
  <si>
    <t>Gold</t>
  </si>
  <si>
    <t>Gold in accordance with Regulation (EU) No 575/2013.</t>
  </si>
  <si>
    <t>Currency and deposits</t>
  </si>
  <si>
    <t>Currency and deposits as defined in paragraph 5.74 of Annex A to Regulation (EU) No 549/2013.</t>
  </si>
  <si>
    <t>Securities</t>
  </si>
  <si>
    <t>Securities as defined in paragraph 5.89 of Annex A to Regulation (EU) No 549/2013</t>
  </si>
  <si>
    <t>Loans</t>
  </si>
  <si>
    <t>Loans as defined in paragraph 5.89 of Annex A to Regulation (EU) No 549/2013</t>
  </si>
  <si>
    <t>Credit derivatives</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</si>
  <si>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</si>
  <si>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</si>
  <si>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</si>
  <si>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</si>
  <si>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Residential real estate collateral</t>
  </si>
  <si>
    <t>Residential property as defined in Article 4(1)(75) of Regulation (EU) No 575/2013.</t>
  </si>
  <si>
    <t>Commercial real estate collateral</t>
  </si>
  <si>
    <t>Other physical collaterals</t>
  </si>
  <si>
    <t>Other physical collateral (e.g. commercial equipment, machines and vehicles) in accordance with Regulation (EU) No 575/2013 and not included in the previous values.</t>
  </si>
  <si>
    <t>Other protection</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</si>
  <si>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</si>
  <si>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</si>
  <si>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protection value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</si>
  <si>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</si>
  <si>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</si>
  <si>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</si>
  <si>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</si>
  <si>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</si>
  <si>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Market value</t>
  </si>
  <si>
    <t>Long-term sustainable value</t>
  </si>
  <si>
    <t>Other protection value</t>
  </si>
  <si>
    <t>Other protection value not included in any of the categories listed above.</t>
  </si>
  <si>
    <t>immovable property</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</si>
  <si>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</si>
  <si>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</si>
  <si>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</si>
  <si>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</si>
  <si>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</si>
  <si>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</si>
  <si>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</si>
  <si>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</si>
  <si>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</si>
  <si>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</si>
  <si>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</si>
  <si>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</si>
  <si>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</si>
  <si>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</si>
  <si>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</si>
  <si>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</si>
  <si>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</si>
  <si>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</si>
  <si>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date of protection value</t>
  </si>
  <si>
    <t>Maturity date of the protection</t>
  </si>
  <si>
    <t>original protection value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</si>
  <si>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</si>
  <si>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</si>
  <si>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</si>
  <si>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protection allocated value</t>
  </si>
  <si>
    <t xml:space="preserve">Probability of default </t>
  </si>
  <si>
    <t>date of the default status of the counterparty</t>
  </si>
  <si>
    <t>default status of the counterparty</t>
  </si>
  <si>
    <t>Identification of the default status of the counterparty. Categories describing the motives for which the counterparty can be in default in accordance with Article 178 of Regulation (EU) No 575/2013.</t>
  </si>
  <si>
    <t>Counterparty not in default in accordance with Regulation (EU) No 575/2013.</t>
  </si>
  <si>
    <t>Counterparty in default because it is considered unlikely to pay in accordance with Regulation (EU) No 575/2013.</t>
  </si>
  <si>
    <t>Counterparty in default because the debt is more than 90/180 days past due in accordance with Regulation (EU) No 575/2013.</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</si>
  <si>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</si>
  <si>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</si>
  <si>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</si>
  <si>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observed agents not subject to capital requirements</t>
  </si>
  <si>
    <t>Instruments for which the observed agent:
(a) is not an institution supervised under Regulation (EU) No 575/2013; or 
(b) is a foreign branch of an entity not supervised under Regulation (EU) No 575/2013.</t>
  </si>
  <si>
    <t>Instruments with an inception date prior to 1 March 2018</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</si>
  <si>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</si>
  <si>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</si>
  <si>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</si>
  <si>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microenterprise</t>
  </si>
  <si>
    <t>Enterprise qualifying as a microenterprise in accordance with the Annex to Recommendation 2003/361/EC.</t>
  </si>
  <si>
    <t>large enterprise</t>
  </si>
  <si>
    <t>Enterprise not qualifying as a micro, small or medium-sized enterprise (SME), in accordance with the Annex to Recommendation 2003/361/EC.</t>
  </si>
  <si>
    <t>micro, small and medium-sized enterprise</t>
  </si>
  <si>
    <t>1. The category of micro, small and medium-sized enterprises (SMEs) is made up of enterprises which employ fewer than 250 persons and which have an annual turnover not exceeding EUR 50 million, and/or an annual balance sheet total not exceeding EUR 43 million.</t>
  </si>
  <si>
    <t>No legal actions taken</t>
  </si>
  <si>
    <t>Legal actions have not been taken concerning the solvency or indebtedness of a counterparty.</t>
  </si>
  <si>
    <t>Under judicial administration, receivership or similar measures</t>
  </si>
  <si>
    <t>Bankruptcy / insolvency</t>
  </si>
  <si>
    <t>Collective and binding bankruptcy or insolvency proceedings under judicial control, which entail the partial or total divestment of a counterparty and the appointment of a liquidator.</t>
  </si>
  <si>
    <t>Other legal measures</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</si>
  <si>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</si>
  <si>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The date to which the value provided in the ‘enterprise size’ refers. This is the date of the latest data used to classify or review the classification of the enterprise.</t>
  </si>
  <si>
    <t>NACE code</t>
  </si>
  <si>
    <t>A level two, three or four NACE code in accordance with Regulation (EC) No 1893/2006.</t>
  </si>
  <si>
    <t>Classification of counterparties according to their economic activities, in accordance with the NACE revision 2 statistical classification as laid down in Regulation (EC) No 1893/2006 of the European Parliament and of the Council</t>
  </si>
  <si>
    <t>head office undertaking identifier</t>
  </si>
  <si>
    <t>head office undertaking</t>
  </si>
  <si>
    <t>Counterparty identifier for the legal entity of which the foreign branch is a legally dependent part.
This information is only to be reported for counterparties that are foreign branches.
A code consisting of alphabetical and numerical symbols.</t>
  </si>
  <si>
    <t>'central credit register' (CCR) means a credit register operated by an NCB that receives reports from, and provides support to lenders in the financial sector, by providing them with credit and credit risk information;</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</si>
  <si>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</si>
  <si>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seq#</t>
  </si>
  <si>
    <t>totaal</t>
  </si>
  <si>
    <t>zie die rijen waar 'type of instrument' in de 'is type of'-kolom staat.</t>
  </si>
  <si>
    <t>only mentioned in preamble</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</si>
  <si>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</si>
  <si>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Classification of enterprises by size, in accordance with the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</si>
  <si>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</si>
  <si>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</si>
  <si>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Counterparty’s country.</t>
  </si>
  <si>
    <t>removed from regulation</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</si>
  <si>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</si>
  <si>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</si>
  <si>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economic territory</t>
  </si>
  <si>
    <t>unit</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</si>
  <si>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</si>
  <si>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</si>
  <si>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</si>
  <si>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</si>
  <si>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One debtor may be granted multiple loans.
One debtor always has one or more instruments</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</si>
  <si>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</si>
  <si>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institution' has the same meaning as defined in Article 4(1)(3) of Regulation (EU) No 575/2013.
575/2013, article 4, 1, 3
"institution" means a credit institution or an investment firm.</t>
  </si>
  <si>
    <t>outstanding amount of loan</t>
  </si>
  <si>
    <t>total outstanding amount of loans</t>
  </si>
  <si>
    <t>counterparty-instrument data</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</si>
  <si>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</si>
  <si>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legal entity of which the foreign branch is a legally dependent part.
This information is only to be reported for counterparties that are foreign branches.</t>
  </si>
  <si>
    <t>Alleen opnemen als relatietype</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</si>
  <si>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</si>
  <si>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</si>
  <si>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Any drawn amount of an instrument must be registered in the data attribute ‘outstanding nominal amount’.</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</si>
  <si>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</si>
  <si>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</si>
  <si>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commitment amount at inception</t>
  </si>
  <si>
    <t>Zero coupon</t>
  </si>
  <si>
    <t>Amortisation in which the full principal amount and interest is repaid in the last instalment.</t>
  </si>
  <si>
    <t>Amortisation in which the full principal amount is repaid in the last instalment regardless of the interest payment frequency.</t>
  </si>
  <si>
    <t>To be used if the instrument is a project finance loan in accordance with Implementing Regulation (EU) No 680/2014.
Regulation (EU) No 680/2014 Annex V (5)(41)(l)
‘Project finance loans’ include loans that are recovered solely from the income of the projects financed by them.</t>
  </si>
  <si>
    <t>Instruments in which an institution extends credit in connection with the purchase, sale, carrying or trading of securities. 
Margin lending instruments do not include other loans that are secured by collateral in the form of securities.</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</si>
  <si>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</si>
  <si>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</si>
  <si>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</si>
  <si>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</si>
  <si>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Instrument on which the creditor has the right to seize the debtor's assets other than any protection pledged to secure the instrument, or, in the case of trade receivables, the right to collect the debt from the entity that sold the receivables to the creditor.</t>
  </si>
  <si>
    <t>The date on which the conditions specified in the contract are or can be executed for the first time, i.e. the date on which financial instruments are initially exchanged or created.
Defined as dd/mm/yyyy.</t>
  </si>
  <si>
    <t>Identification of subordinated debt. 
Subordinated debt instruments provide a subsidiary claim on the issuing institution that can only be exercised after all claims with a higher status (e.g. deposits/loans) have been satisfied.</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</si>
  <si>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</si>
  <si>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 xml:space="preserve">Dit is een subtypering van Contract waarbij er sprake is van syndication van de lening.
Tevens is er dan sprake van de rollen "Lead Arranger" en "creditor". 
</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</si>
  <si>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</si>
  <si>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</si>
  <si>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</si>
  <si>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</si>
  <si>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</si>
  <si>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</si>
  <si>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</si>
  <si>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</si>
  <si>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</si>
  <si>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</si>
  <si>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</si>
  <si>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</si>
  <si>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</si>
  <si>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</si>
  <si>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</si>
  <si>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</si>
  <si>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</si>
  <si>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</si>
  <si>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</si>
  <si>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</si>
  <si>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</si>
  <si>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</si>
  <si>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</si>
  <si>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</si>
  <si>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</si>
  <si>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</si>
  <si>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</si>
  <si>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Other financial intermediaries, except insurance corporations, pension funds and financial vehicle corporations engaged in securitisation transactions</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</si>
  <si>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</si>
  <si>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</si>
  <si>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</si>
  <si>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National GAAP consistent with IFRS</t>
  </si>
  <si>
    <t>National GAAP not consistent with IFRS</t>
  </si>
  <si>
    <t>National accounting frameworks developed under Council Directive 86/635/EEC applying IFRS criteria for the instruments.</t>
  </si>
  <si>
    <t>IFRS, as applicable under Regulation (EC) No 1606/2002 of the European Parliament and of the Council.</t>
  </si>
  <si>
    <t>National accounting frameworks developed under Council Directive 86/635/EEC not applying IFRS criteria for the instruments.</t>
  </si>
  <si>
    <t>Overdraft as defined in point 2(1)(c) of the Table in Part 2 of Annex II to Regulation (EU) No 1071/2013 (ECB/2013/33).</t>
  </si>
  <si>
    <t>Equity and investment fund shares or units</t>
  </si>
  <si>
    <t>Equity and investment fund shares or units as defined in paragraph 5.139 of Annex A to Regulation (EU) No 549/2013</t>
  </si>
  <si>
    <t>Offices and commercial premises</t>
  </si>
  <si>
    <t>Offices and commercial premises in accordance with Regulation (EU) No 575/2013.</t>
  </si>
  <si>
    <t>Real estate property other than residential property, offices and commercial premises.</t>
  </si>
  <si>
    <t xml:space="preserve">Other protection that is not included in any of the categories listed above.
</t>
  </si>
  <si>
    <t>uitgesplitst uit de reference rate definitie</t>
  </si>
  <si>
    <t>Margin or spread (expressed as a percentage) to add to the reference rate that is used for the calculation of the interest rate in basis points.
Interest rate defined as a percentage.</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</si>
  <si>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</si>
  <si>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Cash balances at central banks and other demand deposits in accordance with in accordance with IFRS.</t>
  </si>
  <si>
    <t>Financial assets held for trading in accordance with IFRS</t>
  </si>
  <si>
    <t xml:space="preserve">Financial assets measured at fair value through profit and loss and designated as such upon initial recognition or subsequently in accordance with IFRS except those classified as financial assets held for trading.
</t>
  </si>
  <si>
    <t>Financial assets measured at fair value through other comprehensive income due to business model and cash-flows characteristics in accordance with IFRS.</t>
  </si>
  <si>
    <t>Financial assets measured at amortised cost in accordance with IFRS.</t>
  </si>
  <si>
    <t>Other assets in accordance with in accordance with IFRS .</t>
  </si>
  <si>
    <t>National GAAP accounting portfolios</t>
  </si>
  <si>
    <t>Cash and cash balances at central banks in accordance with national GAAP.</t>
  </si>
  <si>
    <t>Financial assets held for trading in accordance with national GAAP.</t>
  </si>
  <si>
    <t>Financial assets designated at fair value through profit or loss in accordance with national GAAP.</t>
  </si>
  <si>
    <t>Available-for-sale financial assets in accordance with national GAAP.</t>
  </si>
  <si>
    <t>Non-trading non-derivative financial assets measured at fair value through profit or loss in accordance with national GAAP.</t>
  </si>
  <si>
    <t>Non-trading non-derivative financial assets measured at fair value to equity in accordance with national GAAP.</t>
  </si>
  <si>
    <t>Loans and receivables in accordance with national GAAP.</t>
  </si>
  <si>
    <t>Held-to-maturity investments in accordance with national GAAP.</t>
  </si>
  <si>
    <t>Non-trading debt instruments measured at a cost-based method in accordance with national GAAP.</t>
  </si>
  <si>
    <t>Other Non-trading Non-derivative Financial assets in accordance with national GAAP.</t>
  </si>
  <si>
    <t>Non-trading financial assets mandatorily at fair value through profit or loss in accordance with national GAAP.</t>
  </si>
  <si>
    <t>Non-trading financial assets mandatorily at fair value through profit or loss in accordance with IFRS</t>
  </si>
  <si>
    <t>Trading financial assets in accordance with national GAAP.</t>
  </si>
  <si>
    <t>To be used if the instrument is credit impaired in accordance with IFRS 9.</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</si>
  <si>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</si>
  <si>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 xml:space="preserve">Counterparty identifier for the protection provider.
If the protection provider is not a legal entity, the protection provider identifier is not required to be reported.
A code consisting of alphabetical and numerical symbols. </t>
  </si>
  <si>
    <t>The date on which the latest appraisal or valuation of the protection was carried out prior to the reporting reference date.
Defined as dd/mm/yyyy.</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</si>
  <si>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</si>
  <si>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The date on which the default status, as reported in the data attribute 'Default status of the counterparty', is considered to have arisen.
Defined as dd/mm/yyyy.</t>
  </si>
  <si>
    <t>Instruments originating prior to 1 September 2018</t>
  </si>
  <si>
    <t>Financial data</t>
  </si>
  <si>
    <t>not relevant for data model</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</si>
  <si>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</si>
  <si>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</si>
  <si>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</si>
  <si>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protection provider' means the counterparty that grants protection against a contractually agreed negative credit event and that bears the credit risk of the negative credit event.</t>
  </si>
  <si>
    <t>maxID</t>
  </si>
  <si>
    <t xml:space="preserve">Counterparty identifier for the reporting agent.
A code consisting of alphabetical and numerical symbols. </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</si>
  <si>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</si>
  <si>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via instrument</t>
  </si>
  <si>
    <t>via counterparty</t>
  </si>
  <si>
    <t>via counterparty-instrument data</t>
  </si>
  <si>
    <t>rechtstreeks</t>
  </si>
  <si>
    <t>via debtor</t>
  </si>
  <si>
    <t>protection received</t>
  </si>
  <si>
    <t>not relevant for data model
Komt alleen voor in de definitie van settlement date van Instrument data.</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</si>
  <si>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</si>
  <si>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part of legal entity</t>
  </si>
  <si>
    <t>The counterparties to be registered are all institutional units which are legal entities or form part of legal entities</t>
  </si>
  <si>
    <t>Counterparty's street address, including the street number.
A finite sequence of characters.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</si>
  <si>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</si>
  <si>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</si>
  <si>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This is applicable to all types of instrument, because all instruments for AnaCredit are credit instruments.</t>
  </si>
  <si>
    <t>Business Term is of</t>
  </si>
  <si>
    <t>Business Term is type of</t>
  </si>
  <si>
    <t>national identifier type</t>
  </si>
  <si>
    <t xml:space="preserve">The date on which the current contractual relationship originated, i.e. the date on which the contract agreement became binding for all parties.
</t>
  </si>
  <si>
    <t xml:space="preserve">It is important for capturing the national ID types.
</t>
  </si>
  <si>
    <t>counterparty reporting role</t>
  </si>
  <si>
    <t>counterparty reporting role type</t>
  </si>
  <si>
    <t>counterparty role type</t>
  </si>
  <si>
    <t>BIC</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</si>
  <si>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</si>
  <si>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BIC is the abbreviation of Business Identifier Code</t>
  </si>
  <si>
    <t>business identifier code</t>
  </si>
  <si>
    <t>This is still in the proposal stage. The proposal is that the BIC is to be encoded in the lead arranger identifier.</t>
  </si>
  <si>
    <t>County or similar administrative division of counterparties resident in European Union Member States.
NUTS 3 regions</t>
  </si>
  <si>
    <t xml:space="preserve">County or similar administrative division of counterparties resident in European Union Member States.
</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</si>
  <si>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</si>
  <si>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Financing of outstanding or maturing debt. This includes debt refinancing.
</t>
  </si>
  <si>
    <t>We willen alleen de BIC kennen van de lead arranger.</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</si>
  <si>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</si>
  <si>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 xml:space="preserve">The date on which the default status, as reported in the data attribute 'default status of the instrument', is considered to have occurred.
Defined as dd/mm/yyyy.
</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</si>
  <si>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</si>
  <si>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Not relevant for data model
Volgt uit de definitie van Transferred amount.</t>
  </si>
  <si>
    <t>Nodig voor het samenstellen van de syndicated contract identifier.</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</si>
  <si>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</si>
  <si>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</si>
  <si>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via protection</t>
  </si>
  <si>
    <t>Opnemen als onderdeel van de definitie van protection received.</t>
  </si>
  <si>
    <t>protection provider risk data</t>
  </si>
  <si>
    <t>debtor risk data</t>
  </si>
  <si>
    <t>via protection provider</t>
  </si>
  <si>
    <t xml:space="preserve"> </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</si>
  <si>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</si>
  <si>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</si>
  <si>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protection provider default data</t>
  </si>
  <si>
    <t>debtor default data</t>
  </si>
  <si>
    <t>Voorbeeld: 
* Reference rate = Euribor 1 Month, e.g. 0.5%
* Margin = 100 basis points
* Interest rate to be reported: 1.5% (0.5% + 100 basis points)</t>
  </si>
  <si>
    <t xml:space="preserve">Accounting portfolio where the instrument is recorded in accordance with the accounting standard – IFRS or nGAAP –under Regulation (EU) 2015/534 applied by the observed agent's legal entity.
</t>
  </si>
  <si>
    <t xml:space="preserve">accounting classification of instruments
</t>
  </si>
  <si>
    <t xml:space="preserve">To be used if the instrument is subject to impairment in accordance with an applied accounting standard other than IFRS 9 and no specific loss allowances are raised against the instrument (unimpaired). 
</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</si>
  <si>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</si>
  <si>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</si>
  <si>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</si>
  <si>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Bus</t>
  </si>
  <si>
    <t>The price that would be received to sell an asset or paid to transfer a liability in an orderly transaction between market participants at the measurement date.
To be used if the protection is not immovable property.</t>
  </si>
  <si>
    <t>The current ‘market value’ of immovable property as defined in Article 4(1)(76) of Regulation (EU) No 575/2013.
To be used if the protection is immovable property when the market value is reported in the data attribute ‘Protection value’.</t>
  </si>
  <si>
    <t>The ‘mortgage lending value’ of immovable property as defined in Article 4(1)(74) of Regulation (EU) No 575/2013.
To be used if the protection is immovable property when the ‘mortgage lending value’ is reported in the data attribute ‘Protection value’.</t>
  </si>
  <si>
    <t>immovable property indicator</t>
  </si>
  <si>
    <t>immovable property location indicator</t>
  </si>
  <si>
    <t>collateral located in a reporting member state</t>
  </si>
  <si>
    <t>collateral not located in a reporting member state</t>
  </si>
  <si>
    <t>Nodig om de Nuts-3 code goed uit te kunnen vragen van immovable property.</t>
  </si>
  <si>
    <t>Nodig om de country  code goed uit te kunnen vragen van immovable property.</t>
  </si>
  <si>
    <t xml:space="preserve">The contractual maturity date of the protection, which is the earliest date at which the protection may terminate or be terminated, taking into account any agreements amending initial contracts.
Defined as dd/mm/yyyy.
</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</si>
  <si>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</si>
  <si>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</si>
  <si>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Nu gesplitst in 'debtor risk data' en 'protection provider risk data'</t>
  </si>
  <si>
    <t xml:space="preserve">The counterparty’s probability of default over one year determined in accordance with Articles 160, 163, 179 and 180 of Regulation (EU) No 575/2013.
A number from 0 to 1.
</t>
  </si>
  <si>
    <t>Instrument in default both because it is considered that the debtor is unlikely to pay and because the debt is more than 90/180 days past due in accordance with Regulation (EU) No 575/2013.</t>
  </si>
  <si>
    <t xml:space="preserve">Any proceeding involving the intervention of a judicial body or similar aimed at reaching a refinancing agreement among the creditors, with the exception of any bankruptcy or insolvency proceedings.
</t>
  </si>
  <si>
    <t xml:space="preserve">Legal measures other than those already specified including bilateral legal measures between the reporting agent and the counterparty.
</t>
  </si>
  <si>
    <t>impairment als zelfstandig entiteittype volgt uit de definties van type of impairment, impairment assessment method en accumulated impairment amount.
In het LDM wordt dit onderdeel van accounting data</t>
  </si>
  <si>
    <t>The carrying amount is the fair value amount of the instrument.</t>
  </si>
  <si>
    <t>fiduciary instrument</t>
  </si>
  <si>
    <t>non-fiduciary instrument</t>
  </si>
  <si>
    <t>next interest rate reset date</t>
  </si>
  <si>
    <t>overnight (maturity)</t>
  </si>
  <si>
    <t>overnight (frequency)</t>
  </si>
  <si>
    <t>not relevant for data model
Definition from Commission Recommendation of 6 May 2003 concerning the definition of micro, small and medium-sized enterprises (2003/361/EC) (OJ L 124, 20.5.2003, p. 36).</t>
  </si>
  <si>
    <t>Default because more than 90/180 days past due (instrument)</t>
  </si>
  <si>
    <t>Default because more than 90/180 days past due (counterparty)</t>
  </si>
  <si>
    <t>Default because both unlikely to pay and more than 90/180 days past due (instrument)</t>
  </si>
  <si>
    <t>Not in default (instrument)</t>
  </si>
  <si>
    <t>Default because unlikely to pay (instrument)</t>
  </si>
  <si>
    <t>Not in default (counterparty)</t>
  </si>
  <si>
    <t>Default because unlikely to pay (counterparty)</t>
  </si>
  <si>
    <t>Default because both unlikely to pay and more than 90/180 days past due (counterparty)</t>
  </si>
  <si>
    <t>default status of the instrument</t>
  </si>
  <si>
    <t>Bullet (payment frequency)</t>
  </si>
  <si>
    <t xml:space="preserve">NCBs may require reporting agents to provide partial or complete counterparties reference data and credit data from 31 December 2017 onwards.
</t>
  </si>
  <si>
    <t xml:space="preserve">Deposit-taking corporations other than credit institutions as defined in Article 1(a)(2)(a)(ii) of Regulation (EU) No 1071/2013 (ECB/2013/33).
</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</si>
  <si>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</si>
  <si>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not relevant for data model
Onderdeel van Annex II</t>
  </si>
  <si>
    <t>Dit moet ook ingevuld worden als er in het verleden wel sprake was van legal actions, want het is nu niet meer van toepassing.</t>
  </si>
  <si>
    <t>code</t>
  </si>
  <si>
    <t>value</t>
  </si>
  <si>
    <t>description</t>
  </si>
  <si>
    <t>is part of</t>
  </si>
  <si>
    <t>max len</t>
  </si>
  <si>
    <t>length</t>
  </si>
  <si>
    <t>instnl_sectr</t>
  </si>
  <si>
    <t>instnl_sectr_nf_corp</t>
  </si>
  <si>
    <t>instnl_sectr_cr_inst</t>
  </si>
  <si>
    <t>instnl_sectr_dep_tkg_corp_othr_thn_cr_inst</t>
  </si>
  <si>
    <t>instnl_sectr_cnrl_bnk</t>
  </si>
  <si>
    <t>instnl_sectr_fnc_axlrs</t>
  </si>
  <si>
    <t>instnl_sectr_ins_crprtns</t>
  </si>
  <si>
    <t>instnl_sectr_pnsn_fnd</t>
  </si>
  <si>
    <t>instnl_sectr_cnrl_govt</t>
  </si>
  <si>
    <t>instnl_sectr_ste_govt</t>
  </si>
  <si>
    <t>instnl_sectr_lcl_govt</t>
  </si>
  <si>
    <t>instnl_sectr_soc_scr_fnd</t>
  </si>
  <si>
    <t>instnl_sectr_non_pft_instns_srvg_hshlds</t>
  </si>
  <si>
    <t>instnl_sectr_non_mmf_ivsm_fnd</t>
  </si>
  <si>
    <t>instnl_sectr_fvcs_eng_in_scrtn_txns</t>
  </si>
  <si>
    <t>instnl_sectr_othr_fnc_intrmdrs_excpt_ins_crprtns_pnsn_fnd_and_fvcs_eng_in_scrtn_txns</t>
  </si>
  <si>
    <t>instnl_sectr_cptv_fi_and_mny_lndrs</t>
  </si>
  <si>
    <t xml:space="preserve">micro, small and medium-sized enterprise
</t>
  </si>
  <si>
    <t>entp_sz_lrg_entp</t>
  </si>
  <si>
    <t>entp_sz_mcrntrprs</t>
  </si>
  <si>
    <t>entp_sz_sml_entp</t>
  </si>
  <si>
    <t>entp_sz_medm_entp</t>
  </si>
  <si>
    <t>entp_sz</t>
  </si>
  <si>
    <t>dflt_st_of_th_cntpr</t>
  </si>
  <si>
    <t>dflt_st_not_in_dflt</t>
  </si>
  <si>
    <t>dflt_st_dflt_bcs_unlkl_to_py</t>
  </si>
  <si>
    <t>dflt_st_dflt_bcs_more_thn_90_180_dys_past_due</t>
  </si>
  <si>
    <t>dflt_st_dflt_bcs_bth_unlkl_to_py_and_more_thn_90_180_dys_past_due</t>
  </si>
  <si>
    <t>Not in default</t>
  </si>
  <si>
    <t>Default because unlikely to pay</t>
  </si>
  <si>
    <t>Default because more than 90/180 days past due</t>
  </si>
  <si>
    <t>Default because both unlikely to pay and more than 90/180 days past due</t>
  </si>
  <si>
    <t>in default because it is both considered unlikely to pay and the debt is more than 90/180 days past due in accordance with Regulation (EU) No 575/2013.</t>
  </si>
  <si>
    <t>in default because the debt is more than 90/180 days past due in accordance with Regulation (EU) No 575/2013.</t>
  </si>
  <si>
    <t>in default because it is considered unlikely to pay in accordance with Regulation (EU) No 575/2013.</t>
  </si>
  <si>
    <t>not in default in accordance with Regulation (EU) No 575/2013.</t>
  </si>
  <si>
    <t>default status of the counterparty
and
default status of the instrument</t>
  </si>
  <si>
    <t>actg_std_ifrs</t>
  </si>
  <si>
    <t>actg_std_nat_gp_cnstnt_w_ifrs</t>
  </si>
  <si>
    <t>actg_std_nat_gp_not_cnstnt_w_ifrs</t>
  </si>
  <si>
    <t>actg_std</t>
  </si>
  <si>
    <t>cntpr_rl_crdr</t>
  </si>
  <si>
    <t>cntpr_rl_srvcr</t>
  </si>
  <si>
    <t>cntpr_rl_dbtr</t>
  </si>
  <si>
    <t>cntpr_rl_origr</t>
  </si>
  <si>
    <t>See sheet counterparty role</t>
  </si>
  <si>
    <t>See sheet institutional sector</t>
  </si>
  <si>
    <t>See sheet enterprise size</t>
  </si>
  <si>
    <t>See sheet default status</t>
  </si>
  <si>
    <t>See sheet accounting standard</t>
  </si>
  <si>
    <t>abbreviation</t>
  </si>
  <si>
    <t>Values</t>
  </si>
  <si>
    <t>Domain</t>
  </si>
  <si>
    <t>cntpr_rl</t>
  </si>
  <si>
    <t>st_of_lgl_prcdngs_undr_jdcl_admn_rcvrshp_or_smlr_msrs</t>
  </si>
  <si>
    <t>st_of_lgl_prcdngs_bnkrptc_x_inslvnc</t>
  </si>
  <si>
    <t>st_of_lgl_prcdngs_othr_lgl_msrs</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</si>
  <si>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</si>
  <si>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 xml:space="preserve">legal entity which is the ultimate parent undertaking of the counterparty. This ultimate parent undertaking has no parent undertaking.
Parent undertaking has the same meaning as defined in Article 4(1)(15)(a) of Regulation (EU) No 575/2013.
</t>
  </si>
  <si>
    <t>Counterparty in a securitisation transaction as defined in Article 1(3) of Regulation (EU) No 1075/2013 (ECB/2013/40).
‘originator’ means the transferor of an asset or a pool of assets, and/or the credit risk of the asset or pool of assets to the securitisation structure</t>
  </si>
  <si>
    <t>scrtn_tp_trdtnl_scrtn</t>
  </si>
  <si>
    <t>scrtn_tp_snthtc_scrtn</t>
  </si>
  <si>
    <t>syndicated contract indicator</t>
  </si>
  <si>
    <t>See sheet syndicated contract indicator</t>
  </si>
  <si>
    <t>sndct_ctr_ind</t>
  </si>
  <si>
    <t>sndct_ctr_ind_sndct_ctr</t>
  </si>
  <si>
    <t>sndct_ctr_ind_non_sndct_ctr</t>
  </si>
  <si>
    <t>Regulation (EU) 2016/[XX*] on the collection of granular credit and credit risk data (ECB/2016/13)</t>
  </si>
  <si>
    <t>instnl_sectr_mmf</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</si>
  <si>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</si>
  <si>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</si>
  <si>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</si>
  <si>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</si>
  <si>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</si>
  <si>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</si>
  <si>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</si>
  <si>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</si>
  <si>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</si>
  <si>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</si>
  <si>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</si>
  <si>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tp_of_prot_othr_phys_cltrls</t>
  </si>
  <si>
    <t>tp_of_prot_othr_prot</t>
  </si>
  <si>
    <t>See sheet type of protection</t>
  </si>
  <si>
    <t>tp_of_prot</t>
  </si>
  <si>
    <t>See sheet immovable property indicator</t>
  </si>
  <si>
    <t>imvbl_pty_ind</t>
  </si>
  <si>
    <t>imvbl_pty_ind_imvbl_pty</t>
  </si>
  <si>
    <t>imvbl_pty_ind_non_imvbl_pty</t>
  </si>
  <si>
    <t>non-immovable property</t>
  </si>
  <si>
    <t>no balance sheet recognition applicable</t>
  </si>
  <si>
    <t>Balance sheet recognition” takes the value “N/A” for instruments in AnaCredit that give rise to credit risk to the observed agent but are not assets of the observed agent</t>
  </si>
  <si>
    <t>Document</t>
  </si>
  <si>
    <t>Documentdatum</t>
  </si>
  <si>
    <t>AnaCredit - General guidelines regarding instruments in AnaCredit</t>
  </si>
  <si>
    <t>status</t>
  </si>
  <si>
    <t>draft</t>
  </si>
  <si>
    <t>final</t>
  </si>
  <si>
    <t>See sheet immovable property location indicator</t>
  </si>
  <si>
    <t>imvbl_pty_lo_ind</t>
  </si>
  <si>
    <t>See sheet balance sheet recognition</t>
  </si>
  <si>
    <t>bal_shet_rcgntn_entrl_recnsd</t>
  </si>
  <si>
    <t>bal_shet_rcgntn_recnsd_to_th_extnt_of_th_instns_cntng_ivl</t>
  </si>
  <si>
    <t>bal_shet_rcgntn_entrl_drcgns</t>
  </si>
  <si>
    <t>bal_shet_rcgntn_n_bal_shet_rcgntn_apl</t>
  </si>
  <si>
    <t>bal_shet_rcgntn</t>
  </si>
  <si>
    <t xml:space="preserve">The instrument is to be classified on the reporting reference date under one of the following categories:
</t>
  </si>
  <si>
    <t>prfrmg_st_of_th_imt_nperf</t>
  </si>
  <si>
    <t>non-performing</t>
  </si>
  <si>
    <t>performing</t>
  </si>
  <si>
    <t>performing status of the instrument</t>
  </si>
  <si>
    <t>performing status of the instrument indicator</t>
  </si>
  <si>
    <t>See sheet performing status of the instrument</t>
  </si>
  <si>
    <t>prfrmng_st_of_th_imt</t>
  </si>
  <si>
    <t>prudential portfolio</t>
  </si>
  <si>
    <t>prdntl_prtfl_tdg_book</t>
  </si>
  <si>
    <t>prdntl_prtfl_non_tdg_book</t>
  </si>
  <si>
    <t>See sheet prudential portfolio</t>
  </si>
  <si>
    <t>prdntl_prtfl</t>
  </si>
  <si>
    <t>sources of encumbrance</t>
  </si>
  <si>
    <t>Central bank funding</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</si>
  <si>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</si>
  <si>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</si>
  <si>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</si>
  <si>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</si>
  <si>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</si>
  <si>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</si>
  <si>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</si>
  <si>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</si>
  <si>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</si>
  <si>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</si>
  <si>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status of forbearance and renegotiation</t>
  </si>
  <si>
    <t>See sheet forbearance and renegotiation</t>
  </si>
  <si>
    <t>st_of_frbrnc_and_rngtn</t>
  </si>
  <si>
    <t>See sheet sources of encumbrance</t>
  </si>
  <si>
    <t>srcs_of_ecb</t>
  </si>
  <si>
    <t>st_of_frbrnc_and_rngtn_frbrn_tl_or_prtl_refnc_dbt</t>
  </si>
  <si>
    <t>st_of_frbrnc_and_rngtn_not_frbrn_or_rngt</t>
  </si>
  <si>
    <t>st_of_frbrnc_and_rngtn_rngt_imt_wtht_frbrnc_msrs</t>
  </si>
  <si>
    <t>type of impairment</t>
  </si>
  <si>
    <t>tp_of_imprm_stg1_ifrs</t>
  </si>
  <si>
    <t>tp_of_imprm_stg2_ifrs</t>
  </si>
  <si>
    <t>tp_of_imprm_stg3_ifrs</t>
  </si>
  <si>
    <t>tp_of_imprm_gnl_alwncs_gp</t>
  </si>
  <si>
    <t>tp_of_imprm_spf_alwncs_gp</t>
  </si>
  <si>
    <t>tp_of_imprm_not_sbj_to_imprm</t>
  </si>
  <si>
    <t>impairment assessment method</t>
  </si>
  <si>
    <t>See sheet type of impairment</t>
  </si>
  <si>
    <t>tp_of_imprm</t>
  </si>
  <si>
    <t>See sheet impairment assessment method</t>
  </si>
  <si>
    <t xml:space="preserve">The method by which the impairment is assessed, if the instrument is subject to impairment in accordance with applied accounting standards. Collective and individual methods are distinguished.
</t>
  </si>
  <si>
    <t>imprm_ases_mth_indvdl_ases</t>
  </si>
  <si>
    <t>imprm_ases_mth_clctvl_ases</t>
  </si>
  <si>
    <t>field length</t>
  </si>
  <si>
    <t>fdcr_imt_ind_fdcr_imt</t>
  </si>
  <si>
    <t>fdcr_imt_ind_non_fdcr_imt</t>
  </si>
  <si>
    <t>See sheet fiduciary instrument</t>
  </si>
  <si>
    <t>fdcr_imt_ind</t>
  </si>
  <si>
    <t>imprm_ases_mth</t>
  </si>
  <si>
    <t>Part 2 - Manual - Counterparty-instrument dataset and the (joint) liabilities dataset</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</si>
  <si>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</si>
  <si>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</si>
  <si>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securitisation indicator</t>
  </si>
  <si>
    <t>See sheet securitisation indicator</t>
  </si>
  <si>
    <t>scrtn_ind</t>
  </si>
  <si>
    <t>size rounding value</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</si>
  <si>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</si>
  <si>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joint-liability indicator</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</si>
  <si>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</si>
  <si>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</si>
  <si>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non-joint liability</t>
  </si>
  <si>
    <t>non-project finance loan</t>
  </si>
  <si>
    <t>prj_fnc_loan_ind_prj_fnc_loan</t>
  </si>
  <si>
    <t>prj_fnc_loan_ind_non_prj_fnc_loan</t>
  </si>
  <si>
    <t>project finance loan indicator</t>
  </si>
  <si>
    <t>See sheet project finance loan indicator</t>
  </si>
  <si>
    <t>prj_fnc_loan_ind</t>
  </si>
  <si>
    <t>recourse indicator</t>
  </si>
  <si>
    <t>rcrs_ind_rcrs</t>
  </si>
  <si>
    <t>rcrs_ind_n_rcrs</t>
  </si>
  <si>
    <t>immovabple property indicator</t>
  </si>
  <si>
    <t>See sheet recourse indicator</t>
  </si>
  <si>
    <t>rcrs_ind</t>
  </si>
  <si>
    <t>See sheet reference rate value type</t>
  </si>
  <si>
    <t>refr_rate_val_tp</t>
  </si>
  <si>
    <t>refr_rate_val_tp_euribor</t>
  </si>
  <si>
    <t>refr_rate_val_tp_usd_libor</t>
  </si>
  <si>
    <t>refr_rate_val_tp_gbp_libor</t>
  </si>
  <si>
    <t>refr_rate_val_tp_er_libor</t>
  </si>
  <si>
    <t>refr_rate_val_tp_jp_libor</t>
  </si>
  <si>
    <t>refr_rate_val_tp_chf_libor</t>
  </si>
  <si>
    <t>refr_rate_val_tp_mibor</t>
  </si>
  <si>
    <t>refr_rate_mat_tp_ovrnght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</si>
  <si>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</si>
  <si>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</si>
  <si>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</si>
  <si>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</si>
  <si>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</si>
  <si>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</si>
  <si>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</si>
  <si>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</si>
  <si>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</si>
  <si>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</si>
  <si>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</si>
  <si>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</si>
  <si>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</si>
  <si>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</si>
  <si>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</si>
  <si>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t>
  </si>
  <si>
    <t>See sheet reference rate maturity type</t>
  </si>
  <si>
    <t>Overnight</t>
  </si>
  <si>
    <t>protecton provider indicator</t>
  </si>
  <si>
    <t>prot_prvdr_ind_prot_prvdr</t>
  </si>
  <si>
    <t>protection provider indicator</t>
  </si>
  <si>
    <t>immediate parent undertaking indicator</t>
  </si>
  <si>
    <t>ultimate parent undertaking indicator</t>
  </si>
  <si>
    <t>See sheet protection provider indicator</t>
  </si>
  <si>
    <t>See sheet immediate parent undertaking indicator</t>
  </si>
  <si>
    <t>See sheet ultimate parent undertaking indicator</t>
  </si>
  <si>
    <t>prot_prvdr_ind</t>
  </si>
  <si>
    <t>imdt_prn_undrtkg_ind</t>
  </si>
  <si>
    <t>not immediate parent undertaking legal entity</t>
  </si>
  <si>
    <t>imdt_prn_undrtkg_ind_imdt_prn_undrtkg</t>
  </si>
  <si>
    <t>imdt_prn_undrtkg_ind_not_imdt_prn_undrtkg_lgl_ent</t>
  </si>
  <si>
    <t>ult_prn_undrtkg_ind</t>
  </si>
  <si>
    <t>ult_prn_undrtkg_ind_ult_prn_undrtkg</t>
  </si>
  <si>
    <t>ult_prn_undrtkg_ind_not_ult_prn_undrtkg_lgl_ent</t>
  </si>
  <si>
    <t>not ultimate parent undertaking legal entity</t>
  </si>
  <si>
    <t>subordinated debt</t>
  </si>
  <si>
    <t>non-subordinated debt</t>
  </si>
  <si>
    <t>subordinated debt indicator</t>
  </si>
  <si>
    <t>sub_dbt_ind_sub_dbt</t>
  </si>
  <si>
    <t>sub_dbt_ind_non_sub_dbt</t>
  </si>
  <si>
    <t>See sheet subordinated debt indicator</t>
  </si>
  <si>
    <t>sub_dbt_ind</t>
  </si>
  <si>
    <t>See sheet amortisation type</t>
  </si>
  <si>
    <t>amrtstn_tp</t>
  </si>
  <si>
    <t>Bullet (amortisation)</t>
  </si>
  <si>
    <t>amrtstn_tp_frnch</t>
  </si>
  <si>
    <t>amrtstn_tp_grmn</t>
  </si>
  <si>
    <t>amrtstn_tp_fix_amrtstn_shd</t>
  </si>
  <si>
    <t>amrtstn_tp_blt_amrz</t>
  </si>
  <si>
    <t>amrtstn_tp_othr</t>
  </si>
  <si>
    <t>accounting classification of instrument</t>
  </si>
  <si>
    <t>See sheet accounting classification of instrument type</t>
  </si>
  <si>
    <t>actg_cl_of_imt_tp</t>
  </si>
  <si>
    <t xml:space="preserve">Financial assets held for trading (IFRS)
</t>
  </si>
  <si>
    <t xml:space="preserve">Financial assets held for trading (GAAP)
</t>
  </si>
  <si>
    <t xml:space="preserve">Non-trading financial assets mandatorily at fair value through profit or loss (GAAP)
</t>
  </si>
  <si>
    <t xml:space="preserve">Non-trading financial assets mandatorily at fair value through profit or loss (IFRS)
</t>
  </si>
  <si>
    <t>Financial assets designated at fair value through profit or loss (IFRS)</t>
  </si>
  <si>
    <t>Cash balances at central banks and other demand deposits (IFRS)</t>
  </si>
  <si>
    <t>Financial assets at fair value through other comprehensive income (IFRS)</t>
  </si>
  <si>
    <t>Financial assets at amortised cost (IFRS)</t>
  </si>
  <si>
    <t>Cash and cash balances at central banks (GAAP)</t>
  </si>
  <si>
    <t>Trading Financial assets (GAAP)</t>
  </si>
  <si>
    <t>Financial assets designated at fair value through profit or loss (GAAP)</t>
  </si>
  <si>
    <t>Available-for-sale financial assets (GAAP)</t>
  </si>
  <si>
    <t>Non-trading non-derivative financial assets measured at fair value through profit or loss (GAAP)</t>
  </si>
  <si>
    <t>Non-trading non-derivative financial assets measured at fair value to equity (GAAP)</t>
  </si>
  <si>
    <t>Loans and receivables (GAAP)</t>
  </si>
  <si>
    <t>Held-to-maturity investments (GAAP)</t>
  </si>
  <si>
    <t>Other Non-trading Non-derivative Financial assets (GAAP)</t>
  </si>
  <si>
    <t>Other assets (IFRS)</t>
  </si>
  <si>
    <t>See sheet repayment rights</t>
  </si>
  <si>
    <t>repymt_rght_on_dmnd_or_shrt_ntc</t>
  </si>
  <si>
    <t>repymt_rght_othr</t>
  </si>
  <si>
    <t>repymt_rght</t>
  </si>
  <si>
    <t xml:space="preserve">Classification of instruments according to their purpose.
</t>
  </si>
  <si>
    <t>imt_pps_rsdnt_real_estate_prch</t>
  </si>
  <si>
    <t>imt_pps_cmrcl_real_estate_prch</t>
  </si>
  <si>
    <t>imt_pps_mrgn_lndg</t>
  </si>
  <si>
    <t>imt_pps_dbt_fncg</t>
  </si>
  <si>
    <t>imt_pps_imprts</t>
  </si>
  <si>
    <t>imt_pps_exprts</t>
  </si>
  <si>
    <t>imt_pps_cnstrctn_ivsm</t>
  </si>
  <si>
    <t>imt_pps_wrkg_cptl_fcy</t>
  </si>
  <si>
    <t>imt_pps_othr_prps</t>
  </si>
  <si>
    <t xml:space="preserve">See sheet instrument purpose </t>
  </si>
  <si>
    <t>imt_pps</t>
  </si>
  <si>
    <t>See sheet type of instrument</t>
  </si>
  <si>
    <t>tp_f_imt</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</si>
  <si>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</si>
  <si>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</si>
  <si>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</si>
  <si>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</si>
  <si>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</si>
  <si>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</si>
  <si>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</si>
  <si>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</si>
  <si>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</si>
  <si>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See sheet interest rate reset frequency</t>
  </si>
  <si>
    <t>See sheet interest rate type</t>
  </si>
  <si>
    <t>int_rate_tp</t>
  </si>
  <si>
    <t>int_rate_tp_fix</t>
  </si>
  <si>
    <t>int_rate_tp_var</t>
  </si>
  <si>
    <t>int_rate_tp_mx</t>
  </si>
  <si>
    <t>Other (payment frequency)</t>
  </si>
  <si>
    <t>pymt_frq_mo</t>
  </si>
  <si>
    <t>pymt_frq_qrtrl</t>
  </si>
  <si>
    <t>pymt_frq_sm_anl</t>
  </si>
  <si>
    <t>pymt_frq_anul</t>
  </si>
  <si>
    <t>pymt_frq_blt</t>
  </si>
  <si>
    <t>pymt_frq_zero_cpn</t>
  </si>
  <si>
    <t>pymt_frq_othr</t>
  </si>
  <si>
    <t>pymt_frq</t>
  </si>
  <si>
    <t>interest-only indicator</t>
  </si>
  <si>
    <t>See sheet interest-only indicator</t>
  </si>
  <si>
    <t>int_only_ind</t>
  </si>
  <si>
    <t>int_only_ind_int_only_imt</t>
  </si>
  <si>
    <t>int_only_ind_non_int_only_imt</t>
  </si>
  <si>
    <t>toc</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</si>
  <si>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</si>
  <si>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instrument not purchased for an amount lower than the outstanding amount due to credit risk deterioration</t>
  </si>
  <si>
    <t>credit risk deterioration purchase indicator</t>
  </si>
  <si>
    <t>See sheet credit risk deterioration purchase indicator</t>
  </si>
  <si>
    <t>cr_rsk_dtrtn_prch_ind</t>
  </si>
  <si>
    <t>This is the country where the institutional unit is resident, and it is therefore the country that determines which national identifier type or types are applicable.</t>
  </si>
  <si>
    <t>instrument subject to securitisation</t>
  </si>
  <si>
    <t>instrument not subject to securitisation</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</si>
  <si>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</si>
  <si>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</si>
  <si>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 xml:space="preserve">'debtor' means the counterparty which has the unconditional obligation to make repayments arising under the instrument.
</t>
  </si>
  <si>
    <t>protection valuation approach</t>
  </si>
  <si>
    <t>prot_val_aprch_mrk_to_mkt</t>
  </si>
  <si>
    <t>prot_val_aprch_cntpr_estmtn</t>
  </si>
  <si>
    <t>prot_val_aprch_crdr_val</t>
  </si>
  <si>
    <t>prot_val_aprch_thrd_prty_val</t>
  </si>
  <si>
    <t>prot_val_aprch_othr_tp_of_val</t>
  </si>
  <si>
    <t>See sheet protection valuation approach</t>
  </si>
  <si>
    <t>prot_val_aprch</t>
  </si>
  <si>
    <t>tp_of_prot_val_ntnl_amt</t>
  </si>
  <si>
    <t>tp_of_prot_val_fr_val</t>
  </si>
  <si>
    <t>tp_of_prot_val_mkt_val</t>
  </si>
  <si>
    <t>tp_of_prot_val_long_term_stnbl_val</t>
  </si>
  <si>
    <t>tp_of_prot_val_othr_prot_val</t>
  </si>
  <si>
    <t>type of protection value</t>
  </si>
  <si>
    <t>See sheet type of protection value</t>
  </si>
  <si>
    <t>tp_of_prot_val</t>
  </si>
  <si>
    <t>type of securitisation</t>
  </si>
  <si>
    <t>See sheet type of securitisation</t>
  </si>
  <si>
    <t>tp_of_scrtn</t>
  </si>
  <si>
    <t>See sheet status of legal proceedings</t>
  </si>
  <si>
    <t>st_of_lgl_prcdngs</t>
  </si>
  <si>
    <t>Dutch counterparty</t>
  </si>
  <si>
    <t>foreign counterparty</t>
  </si>
  <si>
    <t>local counterparty indicator</t>
  </si>
  <si>
    <t>non-protection providing counterparty</t>
  </si>
  <si>
    <t>prot_prvdr_ind_non_prot_prvdg_cntpr</t>
  </si>
  <si>
    <t>Non-protection providing counterparty is a counterparty that is not reported as granting protection against a negative credit event.</t>
  </si>
  <si>
    <t>Instrument subject to securitisation is an instrument that is part of a securitisation programme.</t>
  </si>
  <si>
    <t>Securitisation indicator distinguishes instruments into those instruments that are subject to securitisation and those that aren't.</t>
  </si>
  <si>
    <t>Instrument not subject to securitisation</t>
  </si>
  <si>
    <t>Instrument not subject to securitisation is an instrument that is not part of a securitisation programme.</t>
  </si>
  <si>
    <t>syndicated contract member</t>
  </si>
  <si>
    <t>Syndicated member contract is a contract that is part of a syndicated contract.</t>
  </si>
  <si>
    <t>Syndicated contract indicator distinghuises contracts into syndicated and non-syndicated contracts.</t>
  </si>
  <si>
    <t>reporting membership type</t>
  </si>
  <si>
    <t>non-member state</t>
  </si>
  <si>
    <t>rpt_mbr_tp_rpt_mbr_ste</t>
  </si>
  <si>
    <t>rpt_mbr_tp_non_rpt_mbr_ste</t>
  </si>
  <si>
    <t>rpt_mbr_tp_non_mbr_ste</t>
  </si>
  <si>
    <t>Member state is a state that is part of the European Union.</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</si>
  <si>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</si>
  <si>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See sheet reporting membership type</t>
  </si>
  <si>
    <t>rpt_mbr_tp</t>
  </si>
  <si>
    <t>local legal entity indicator</t>
  </si>
  <si>
    <t>lcl_lgl_ent_ind_dtch_lgl_ent</t>
  </si>
  <si>
    <t>foreign legal entity</t>
  </si>
  <si>
    <t>lcl_lgl_ent_ind_frgn_lgl_ent</t>
  </si>
  <si>
    <t>Dutch legal entity</t>
  </si>
  <si>
    <t>Foreign legal entity</t>
  </si>
  <si>
    <t>Foreign counterparty is a counterparty that is not registered in the Dutch trade register.</t>
  </si>
  <si>
    <t>Dutch counterparty is a counterparty that is registered in the Dutch trade register via the Dutch chamber of commerce and therefor has a KvK-nummer or RSIN as identifier.</t>
  </si>
  <si>
    <t>local counterparty indicator distinguishes counterparties into those that are part of the Dutch trade register at the Dutch chamber of commerce, Kamer van Koophandel, and counterparties that are outside of the Netherlands.</t>
  </si>
  <si>
    <t>Local legal entity indicator distinguishes legal entities into those that are part of the Dutch trade register at the Dutch chamber of commerce, Kamer van Koophandel, and legal entities that are outside of the Netherlands.</t>
  </si>
  <si>
    <t>Dutch legal entity is a legal entity that is registered in the Dutch trade register via the Dutch chamber of commerce and therefor has a KvK-nummer or RSIN as identifier.</t>
  </si>
  <si>
    <t>Foreign legal entity is a legal entity that is not registered in the Dutch trade register.</t>
  </si>
  <si>
    <t>count control</t>
  </si>
  <si>
    <t>hash control</t>
  </si>
  <si>
    <t>sum control</t>
  </si>
  <si>
    <t>ultimate_parent_undertaking</t>
  </si>
  <si>
    <t>typ_trnsfr_ancrdt_cllctn</t>
  </si>
  <si>
    <t>typ_prtctn_vl_ancrdt_cllctn</t>
  </si>
  <si>
    <t>typ_prtctn_ancrdt_cllctn</t>
  </si>
  <si>
    <t>typ_intrst_rt_ancrdt_cllctn</t>
  </si>
  <si>
    <t>typ_instrmnt_ancrdt_cllctn</t>
  </si>
  <si>
    <t>typ_amrtstn_ancrdt_cllctn</t>
  </si>
  <si>
    <t>syndicated_leader_contract</t>
  </si>
  <si>
    <t>syndicated_contract_member</t>
  </si>
  <si>
    <t>status_of_legal_proceedings</t>
  </si>
  <si>
    <t>src_encmbrnc_ancrdt_cllctn</t>
  </si>
  <si>
    <t>sbrdntd_dbt_ancrdt_cllctn</t>
  </si>
  <si>
    <t>rpymnt_rghts_ancrdt_cllctn</t>
  </si>
  <si>
    <t>rfrnc_rt_ancrdt_cllctn</t>
  </si>
  <si>
    <t>reporting_membership_type</t>
  </si>
  <si>
    <t>reporting_agent</t>
  </si>
  <si>
    <t>reference_rate_value_type</t>
  </si>
  <si>
    <t>reference_rate_maturity_type</t>
  </si>
  <si>
    <t>rcrse_ancrdt_cllctn</t>
  </si>
  <si>
    <t>rcgntn_stts_ancrdt_cllctn</t>
  </si>
  <si>
    <t>prtctn_vltn_apprch_ancrdt_cllctn</t>
  </si>
  <si>
    <t>prps_ancrdt_cllctn</t>
  </si>
  <si>
    <t>protection_received</t>
  </si>
  <si>
    <t>protection_provider_risk_data</t>
  </si>
  <si>
    <t>protection_provider</t>
  </si>
  <si>
    <t>prjct_fnnc_ln_ancrdt_cllctn</t>
  </si>
  <si>
    <t>prdntl_prtfl_ancrdt_cllctn</t>
  </si>
  <si>
    <t>part_of_legal_entity</t>
  </si>
  <si>
    <t>other_part_of_legal_entity</t>
  </si>
  <si>
    <t>observed_agent</t>
  </si>
  <si>
    <t>nuts_3_region</t>
  </si>
  <si>
    <t>not_ultimate_parent_undertaking_legal_entity</t>
  </si>
  <si>
    <t>not_immediate_parent_undertaking_legal_entity</t>
  </si>
  <si>
    <t>non_protection_providing_counterparty</t>
  </si>
  <si>
    <t>non_interest_only_instrument</t>
  </si>
  <si>
    <t>non_immovable_property</t>
  </si>
  <si>
    <t>national_identifier_type</t>
  </si>
  <si>
    <t>logical_data_model</t>
  </si>
  <si>
    <t>legal_entity</t>
  </si>
  <si>
    <t>joint_liability</t>
  </si>
  <si>
    <t>iso4217</t>
  </si>
  <si>
    <t>interest_only_instrument</t>
  </si>
  <si>
    <t>instrument_subject_to_securitisation</t>
  </si>
  <si>
    <t>instrument_protection_received_data</t>
  </si>
  <si>
    <t>instrument_not_subject_to_securitisation</t>
  </si>
  <si>
    <t>institutional_sector</t>
  </si>
  <si>
    <t>imprmnt_assssmnt_mthd_ancrdt_cllctn</t>
  </si>
  <si>
    <t>immovable_property</t>
  </si>
  <si>
    <t>immediate_parent_undertaking</t>
  </si>
  <si>
    <t>frqncy_pymnt_ancrdt_cllctn</t>
  </si>
  <si>
    <t>frqncy_intrst_rt_rst_ancrdt_cllctn</t>
  </si>
  <si>
    <t>frbrnc_stts_ancrdt_cllctn</t>
  </si>
  <si>
    <t>foreign_legal_entity</t>
  </si>
  <si>
    <t>foreign_counterparty</t>
  </si>
  <si>
    <t>financial_data</t>
  </si>
  <si>
    <t>fdcry_ancrdt_cllctn</t>
  </si>
  <si>
    <t>es</t>
  </si>
  <si>
    <t>enumeration_type</t>
  </si>
  <si>
    <t>enumeration</t>
  </si>
  <si>
    <t>entty_rl_ancrdt_cllctn</t>
  </si>
  <si>
    <t>entity_type_delivery</t>
  </si>
  <si>
    <t>entity_type</t>
  </si>
  <si>
    <t>economic_activity</t>
  </si>
  <si>
    <t>dutch_legal_entity</t>
  </si>
  <si>
    <t>dutch_counterparty</t>
  </si>
  <si>
    <t>delivery_control_type</t>
  </si>
  <si>
    <t>crdt_qlty_prfrmng_stts_ancrdt_cllctn</t>
  </si>
  <si>
    <t>crdt_qlty_imprmnt_stts_ancrdt_cllctn</t>
  </si>
  <si>
    <t>crdt_qlty_dflt_stts_ancrdt_cllctn</t>
  </si>
  <si>
    <t>collateral_not_located_in_a_reporting_member_state</t>
  </si>
  <si>
    <t>collateral_located_in_a_reporting_member_state</t>
  </si>
  <si>
    <t>acct</t>
  </si>
  <si>
    <t>accounting_data</t>
  </si>
  <si>
    <t>accntng_clssfctn_ancrdt_cllctn</t>
  </si>
  <si>
    <t>syndicated leader contract</t>
  </si>
  <si>
    <t>instrument purpose</t>
  </si>
  <si>
    <t>other part of legal entity</t>
  </si>
  <si>
    <t>non-interest-only instrument</t>
  </si>
  <si>
    <t>national legal form type</t>
  </si>
  <si>
    <t>logical data model</t>
  </si>
  <si>
    <t>interest-only instrument</t>
  </si>
  <si>
    <t>fiduciary instrument indicator</t>
  </si>
  <si>
    <t>enumeration type</t>
  </si>
  <si>
    <t>entity type delivery</t>
  </si>
  <si>
    <t>entity type</t>
  </si>
  <si>
    <t>delivery control type</t>
  </si>
  <si>
    <t>default status</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</si>
  <si>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</si>
  <si>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to the ECB.</t>
  </si>
  <si>
    <t>Non-member state is a country that is not a member of the European union.</t>
  </si>
  <si>
    <t>See sheet entity type</t>
  </si>
  <si>
    <t>ent_tp</t>
  </si>
  <si>
    <t>The following reference rate values must be used:
EURIBOR, USD LIBOR, GBP LIBOR, EUR LIBOR, JPY LIBOR, CHF LIBOR, MIBOR, other single reference rates, other multiple reference rates.</t>
  </si>
  <si>
    <t>The following maturity values must be used:
Overnight, one week, two weeks, three weeks, one month, two months, three months, four months, five months, six months, seven months, eight months, nine months, ten months, eleven months, twelve months.</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</si>
  <si>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</si>
  <si>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</si>
  <si>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 xml:space="preserve">Ultimate parent undertaking indicator indicates whether or not the legal entity is reported as being the ultimate parent undertaking of an institutional unit. </t>
  </si>
  <si>
    <t>Other parts of legal entity is a part of legal entity that is not a foreign branch in a non reporting member state.</t>
  </si>
  <si>
    <t>Not ultimate parent undertaking legal entity is a legal entity that is not reported as an ultimate parent undertaking.</t>
  </si>
  <si>
    <t xml:space="preserve">Immediate parent undertaking indicator indicates whether or not the legal entity is reported as an immediate parent undertaking for an institutional unit. </t>
  </si>
  <si>
    <t>Not immediate parent undertaking legal entity is a legal entity that is not being reported as an immediate parent.</t>
  </si>
  <si>
    <t>Non-interest-only instrument is an instrument that is not an interest-only instrument.</t>
  </si>
  <si>
    <t xml:space="preserve">Interest-only indicator distinguishes instruments according to the fact that at the reporting reference date, the instrument is interest-only or not interest-only. </t>
  </si>
  <si>
    <t xml:space="preserve"> Immovable property indicator distinguishes between protection that is immovable and therefor has its own fixed location and other protection.</t>
  </si>
  <si>
    <t xml:space="preserve">Immovable property location indicator distinguishes between those immovable properties that are located in a reporting member state and those that are located outside of a reporting member state.
</t>
  </si>
  <si>
    <t>collateral located in a reporting member state is an immovable property that is situated in a country that is a reporting member state.</t>
  </si>
  <si>
    <t>collateral not located in a reporting member state is an immovable property that is situated outside of a country that is a reporting member state.</t>
  </si>
  <si>
    <t>Non-immovable property is a protection received that does not have a fixed location according to its type.</t>
  </si>
  <si>
    <t>Immovable property is protection received that does have a fixed location according to its type.</t>
  </si>
  <si>
    <t>National identifier type distinguishes national identifiers into a distinct format for the country where it is applicable to.</t>
  </si>
  <si>
    <t>National legal form type is the type of legal form that is applicable in specified country.</t>
  </si>
  <si>
    <t>Logical data model reflects the concepts of the universe of discourse, i.e. the business that is described, and provides enough detail that it can influence the shape of the physical implementation.</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</si>
  <si>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</si>
  <si>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</si>
  <si>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Enumeration type is an enumeration that distinguishes enumerations according to their type.</t>
  </si>
  <si>
    <t>Enumeration is an unordered set of values that all belong to the same type.</t>
  </si>
  <si>
    <t>Entity type delivery describes the specific delivery of an entity type.</t>
  </si>
  <si>
    <t>Entity type represents a set of real or abstract things (people, places, events, etc.) which have common attributes or characteristics.</t>
  </si>
  <si>
    <t>Delivery control type distinguishes between the types of controls that validate the correct delivery of a part of the logical data model.</t>
  </si>
  <si>
    <t>debtor data</t>
  </si>
  <si>
    <t>Debtor data is both the counterparty risk data and the counterparty default data that pertains to the debtor.</t>
  </si>
  <si>
    <t>Default status is an enumeration that indicates the level of default. It is applicable to instrument default, debtor default and protection provider default.</t>
  </si>
  <si>
    <t>Counterparty's address where the counterparty is residing.</t>
  </si>
  <si>
    <t>dlv_cntl_tp_cnt_cntl</t>
  </si>
  <si>
    <t>dlv_cntl_tp_hsh_cntl</t>
  </si>
  <si>
    <t>dlv_cntl_tp_sm_cntl</t>
  </si>
  <si>
    <t>See sheet delivery control type</t>
  </si>
  <si>
    <t>dlv_cntl_tp</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</si>
  <si>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</si>
  <si>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Identification of subordinated debt. _x000D_
Subordinated debt instruments provide a subsidiary claim on the issuing institution that can only be exercised after all claims with a higher status (e.g. deposits/loans) have been satisfied.</t>
  </si>
  <si>
    <t>The following reference rate values must be used:_x000D_
EURIBOR, USD LIBOR, GBP LIBOR, EUR LIBOR, JPY LIBOR, CHF LIBOR, MIBOR, other single reference rates, other multiple reference rates.</t>
  </si>
  <si>
    <t xml:space="preserve">The following maturity values must be used:_x000D_
Overnight, one week, two weeks, three weeks, one month, two months, three months, four months, five months, six months, seven months, eight months, nine months, ten months, eleven months, twelve months._x000D_
</t>
  </si>
  <si>
    <t>Classification of instruments according to their purpose.</t>
  </si>
  <si>
    <t>Performing status of the instrument distinguishes instrument between non-performing and not non-performing instruments.</t>
  </si>
  <si>
    <t>version</t>
  </si>
  <si>
    <t>DNB_STAT_ANACREDIT_GLO</t>
  </si>
  <si>
    <t>Logical Data Model AnaCredit</t>
  </si>
  <si>
    <t>F</t>
  </si>
  <si>
    <t>M</t>
  </si>
  <si>
    <t>P</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</si>
  <si>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</si>
  <si>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</si>
  <si>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</si>
  <si>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</si>
  <si>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</si>
  <si>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</si>
  <si>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</si>
  <si>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</si>
  <si>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crryng_amnt</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</si>
  <si>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</si>
  <si>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</si>
  <si>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</si>
  <si>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X</t>
  </si>
  <si>
    <t>prfrmng_stts</t>
  </si>
  <si>
    <t>The instrument is to be classified on the reporting reference date under one of the following categories:</t>
  </si>
  <si>
    <t>provisions associated with off-balance sheet exposures</t>
  </si>
  <si>
    <t>prvsns_off_blnc_sht</t>
  </si>
  <si>
    <t>frbrnc_stts</t>
  </si>
  <si>
    <t>Code is a number that uniquely identifies NUTS 3 region.</t>
  </si>
  <si>
    <t>checksum</t>
  </si>
  <si>
    <t>national_identifier</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</si>
  <si>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</si>
  <si>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Checksum is a number that describes the delivery control type result for this entity type delivery.</t>
  </si>
  <si>
    <t>rowcount</t>
  </si>
  <si>
    <t>accrued interest</t>
  </si>
  <si>
    <t>accrd_intrst</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</si>
  <si>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</si>
  <si>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</si>
  <si>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</si>
  <si>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annlsd_agrd_rt</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</si>
  <si>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</si>
  <si>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</si>
  <si>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</si>
  <si>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</si>
  <si>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</si>
  <si>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transferred amount</t>
  </si>
  <si>
    <t>trnsfrrd_amnt</t>
  </si>
  <si>
    <t>Transferred amount of the economic ownership of the financial asset.</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</si>
  <si>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</si>
  <si>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</si>
  <si>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</si>
  <si>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</si>
  <si>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</si>
  <si>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</si>
  <si>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es_code</t>
  </si>
  <si>
    <t xml:space="preserve">Full legal name of the counterparty._x000D_
_x000D_
A finite sequence of characters._x000D_
_x000D_
Example: The full legal name of Rabobank is "Coöperatieve Rabobank U.A"._x000D_
_x000D_
</t>
  </si>
  <si>
    <t>number_of_employees</t>
  </si>
  <si>
    <t>Number of employees working for the debtor, in accordance with Article 5 of the Annex to Recommendation 2003/361/EC._x000D_
_x000D_
Non-negative number.</t>
  </si>
  <si>
    <t>cmmtmnt_incptn</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</si>
  <si>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</si>
  <si>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</si>
  <si>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</si>
  <si>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</si>
  <si>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intrst_rt_rst_frqncy</t>
  </si>
  <si>
    <t>intrst_rt_sprd</t>
  </si>
  <si>
    <t>Margin or spread (expressed as a percentage) to add to the reference rate that is used for the calculation of the interest rate in basis points._x000D_
_x000D_
Interest rate defined as a percentage.</t>
  </si>
  <si>
    <t>typ_intrst_rt</t>
  </si>
  <si>
    <t>pymnt_frqncy</t>
  </si>
  <si>
    <t>project finance loan</t>
  </si>
  <si>
    <t>prjct_fnnc_ln</t>
  </si>
  <si>
    <t xml:space="preserve">Identification of project finance_x000D_
</t>
  </si>
  <si>
    <t>prps</t>
  </si>
  <si>
    <t>recourse</t>
  </si>
  <si>
    <t>rcrs</t>
  </si>
  <si>
    <t>reference rate_maturity value</t>
  </si>
  <si>
    <t>rfrnc_rt_ancrdt_cllctn_maturity_value</t>
  </si>
  <si>
    <t>reference rate_reference rate value</t>
  </si>
  <si>
    <t>rfrnc_rt_ancrdt_cllctn_rfrnc_rt_value</t>
  </si>
  <si>
    <t>rpymnt_rghts</t>
  </si>
  <si>
    <t>sbrdntd_dbt</t>
  </si>
  <si>
    <t>typ_instrmnt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</si>
  <si>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</si>
  <si>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</si>
  <si>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typ_scrtstn</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</si>
  <si>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</si>
  <si>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</si>
  <si>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</si>
  <si>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</si>
  <si>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</si>
  <si>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jnt_lblty_amnt</t>
  </si>
  <si>
    <t>lei</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</si>
  <si>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</si>
  <si>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reported as counterparty identifier</t>
  </si>
  <si>
    <t>reported_as_counterparty_identifier</t>
  </si>
  <si>
    <t>probability of default</t>
  </si>
  <si>
    <t>pd</t>
  </si>
  <si>
    <t xml:space="preserve">The counterparty’s probability of default over one year determined in accordance with Articles 160, 163, 179 and 180 of Regulation (EU) No 575/2013._x000D_
_x000D_
A number from 0 to 1. </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</si>
  <si>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</si>
  <si>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</si>
  <si>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prtctn_vltn_apprch</t>
  </si>
  <si>
    <t>prtctn_vl</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</si>
  <si>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</si>
  <si>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typ_prtctn</t>
  </si>
  <si>
    <t>typ_prtctn_vl</t>
  </si>
  <si>
    <t>reporting_agent_identifier</t>
  </si>
  <si>
    <t>Reporting agent identifier is a number, assigned by De Nederlandsche Bank, that uniquely identifies the reporting agent.</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</si>
  <si>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</si>
  <si>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Observed agent identifier is a number, assigned by De Nederlandsche Bank, that uniquely identifies the observed agent.</t>
  </si>
  <si>
    <t>syndicated_contract_identifier</t>
  </si>
  <si>
    <t>Syndicated contract identifier is a number that uniquely identifies the syndicated leader contract in the administration of the lead arranger.</t>
  </si>
  <si>
    <t>counterparty_identifier</t>
  </si>
  <si>
    <t>entity type code</t>
  </si>
  <si>
    <t>entity type name</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</si>
  <si>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</si>
  <si>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Performing status of the instrument indicator</t>
  </si>
  <si>
    <t>control not applicable</t>
  </si>
  <si>
    <t>count control is a delivery control type that is executed by counting the object under control.</t>
  </si>
  <si>
    <t>hash control is a delivery control type that is executed by hashing the object under control.</t>
  </si>
  <si>
    <t>control not applicable is a delivery control type where the delivery control is not applicable to the object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</si>
  <si>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</si>
  <si>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reporting_reference_date</t>
  </si>
  <si>
    <t xml:space="preserve">Counterparty's city, town or village._x000D_
_x000D_
A finite sequence of characters._x000D_
</t>
  </si>
  <si>
    <t>postal_code</t>
  </si>
  <si>
    <t>Counterparty's postal code._x000D_
A finite sequence of characters.</t>
  </si>
  <si>
    <t xml:space="preserve">Counterparty's street address, including the street number._x000D_
_x000D_
A finite sequence of characters._x000D_
_x000D_
Street number is the number of the building on the street._x000D_
</t>
  </si>
  <si>
    <t>entity_type_code</t>
  </si>
  <si>
    <t>Entity type code is a code that uniquely identifies the entity type within the logical data model.</t>
  </si>
  <si>
    <t>logical data model_code</t>
  </si>
  <si>
    <t>logical_data_model_code</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</si>
  <si>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</si>
  <si>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</si>
  <si>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cntrct_id</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</si>
  <si>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</si>
  <si>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entty_rl</t>
  </si>
  <si>
    <t>&lt;None&gt;</t>
  </si>
  <si>
    <t>instrmnt_id</t>
  </si>
  <si>
    <t>obsrvd_agnt_cd</t>
  </si>
  <si>
    <t>The observed agent is the entity that gives credit to counterparties for the reporting agent.
The reporting agent is the "bank", the observed agent does the work for the "bank". The observed agent can be the bank itself or a branch of the bank.</t>
  </si>
  <si>
    <t>Definitie komt uit Annex to Commission Recommendation 2003/361/EC16.</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</si>
  <si>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</si>
  <si>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De verzameling van alle legal entity's is een subset van alle institutional units.</t>
  </si>
  <si>
    <t>not relevant for data model
Hiermee wordt institutional unit bedoeld.</t>
  </si>
  <si>
    <t>Small reporting agents are reporting agents that are small enough that the reporting of their credit position is derogated</t>
  </si>
  <si>
    <t>address: country</t>
  </si>
  <si>
    <t xml:space="preserve">not relevant for data model
</t>
  </si>
  <si>
    <t>via instrument en protection. Beide moeten hetzelfde zijn.</t>
  </si>
  <si>
    <t>Alleen opnemen als relatietype tussen foreign branch en legal entity</t>
  </si>
  <si>
    <t>Observed agent identifier van de counterparty moet dezelfde zijn als de observed agent voor de instrument.</t>
  </si>
  <si>
    <t>The terms margin and spread are synonymous in the AnaCredit context.</t>
  </si>
  <si>
    <t>Zowel Reference rate value type als reference rate maturity type zijn in het LDM een eigen entiteit geworden.</t>
  </si>
  <si>
    <t>It's on the instrument level. Each instrument within a contract can have its own settlement date.</t>
  </si>
  <si>
    <t>De lead arranger is niet echt een counterparty. Er is geen informatie nodig over de lead arranger.</t>
  </si>
  <si>
    <t>The street number is the number of the building on the street. Not to be confused with the American notion of street number, where it is the number of the street (5th Avenue).</t>
  </si>
  <si>
    <t>The reference set will consist of the Dutch list of legal forms, plus all legal forms world wide.
The Dutch legal forms will be part of the CBS data.
The other legal forms will be part of the data that the reporting agents report.</t>
  </si>
  <si>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</si>
  <si>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Let op: Bullet is zowel een amortisation type als een payment frequency.</t>
  </si>
  <si>
    <t>Not relevant for data model.
Staat in de definitie van Fair value changes due to changes in credit risk before purchase</t>
  </si>
  <si>
    <t>Not relevant for data model
Volgt uit de definitie van End date of interest-only period.</t>
  </si>
  <si>
    <t>Not relevant for data model
Volgt uit de definitie van Arrears for the instrument.</t>
  </si>
  <si>
    <t>Not relevant for data model
Staat in de definitie van Outstanding nominal amount, Fixed amortisation schedule (Amortisation type).</t>
  </si>
  <si>
    <t>Not relevant for data model
Staat in de definitie van Bullet (Amortisation type), Bullet (Payment Frequency), Zero coupon (Payment Frequency)</t>
  </si>
  <si>
    <t>counterparty risk data renamed to debtor risk data in LDM.</t>
  </si>
  <si>
    <t>counterparty risk data renamed to protection provider risk data in LDM.</t>
  </si>
  <si>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</si>
  <si>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Only on-balance sheet instruments need to be reported. Of those instruments, the off-balance sheet components need to be reported as well.</t>
  </si>
  <si>
    <t>The currency itself is not relevant here, because the value is reported in EUR.</t>
  </si>
  <si>
    <t>Schema is gelijk aan Default status of the instrument.
Nu gemodelleerd op debtor en op protection provider.</t>
  </si>
  <si>
    <t>There is a list of national identifier types per country.</t>
  </si>
  <si>
    <t>Source</t>
  </si>
  <si>
    <t>Regulation</t>
  </si>
  <si>
    <t>Het begrip wordt gebruikt in de reporting treshold. Instrumenten onder deze treshold hoeven niet gerapporteerd te worden.
Hier is sprake van een 'commitment amount' per counterparty-instrument. (Zie punt 2)</t>
  </si>
  <si>
    <t>Name changed by DNB to fiduciary instrument indicator, from fiduciary instrument.</t>
  </si>
  <si>
    <t>Name changed by DNB to project finance indicator, from project finance.</t>
  </si>
  <si>
    <t>Name changed by DNB to recourse indicator, from recourse.</t>
  </si>
  <si>
    <t>Name changed by DNB to subordinated debt indicator from subordinated debt.</t>
  </si>
  <si>
    <t>DNB</t>
  </si>
  <si>
    <t>Name changed by DNB to Bullet (amortisation) from Bullet to be able to distinghuish it from Bullet (payment frequency).</t>
  </si>
  <si>
    <t>name changed by DNB to overnight (maturity) from overnight</t>
  </si>
  <si>
    <t>Name changed by DNB to Not in default (instrument) from not in default.</t>
  </si>
  <si>
    <t>Name changed by DNB to Default because unlikely to pay (instrument) from Default because unlikely to pay.</t>
  </si>
  <si>
    <t>Name changed by DNB to Default because more than 90/180 days past due (instrument) from Default because more than 90/180 days past due.</t>
  </si>
  <si>
    <t>Counterparty reporting role type distinguishes the auxilliary roles of the counterparty that are not directly involved with an instrument.</t>
  </si>
  <si>
    <t>Counterparty reporting role is the role the counterparty has in reporting, that is not directly involved with an instrument.</t>
  </si>
  <si>
    <t>Counterparty role type distinguishes counterparty roles according to the nature of the role the counterparty has for an instrument.</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</si>
  <si>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</si>
  <si>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Manual</t>
  </si>
  <si>
    <t>single participation contract</t>
  </si>
  <si>
    <t>Single participation contract is a contract that is not part of a syndicated contract.</t>
  </si>
  <si>
    <t>attribute delivery</t>
  </si>
  <si>
    <t>Atribute delivery is a delivery of a specific attribute type within an entity delivery.</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</si>
  <si>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</si>
  <si>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</si>
  <si>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</si>
  <si>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</si>
  <si>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t>
  </si>
  <si>
    <t>attribute combination</t>
  </si>
  <si>
    <t>Attribute combination is the combination of attribute on which together are needed to be checked._x000D_
_x000D_
Note: Only attributes of the same entity type can be checked.</t>
  </si>
  <si>
    <t>Attribute describes a set of atomic information.</t>
  </si>
  <si>
    <t>See sheet attribute</t>
  </si>
  <si>
    <t>see sheet attribute combination</t>
  </si>
  <si>
    <t>See sheet attribute combination type</t>
  </si>
  <si>
    <t>attribute code</t>
  </si>
  <si>
    <t>attribute_combination_type</t>
  </si>
  <si>
    <t>termen uit regulation</t>
  </si>
  <si>
    <t>termen uit manual</t>
  </si>
  <si>
    <t>termen van DNB</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</si>
  <si>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</si>
  <si>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</si>
  <si>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</si>
  <si>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</si>
  <si>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</si>
  <si>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</si>
  <si>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</si>
  <si>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Regulation
Reporting Manual part II</t>
  </si>
  <si>
    <t>Reporting manual states: 'The inception date is the date on which the contract, giving rise to the instrument, became binding for al parties.' Thus it is an attribute of contract.</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</si>
  <si>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</si>
  <si>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</si>
  <si>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</si>
  <si>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https://www.ecb.europa.eu/stats/money/fvc/html/index.en.html</t>
  </si>
  <si>
    <t>'reporting Member State' means a Member State whose currency is the euro or a non-euro area member state joining AnaCredit on a voluntary basis.</t>
  </si>
  <si>
    <t>foreign branch in reporting member state indicator</t>
  </si>
  <si>
    <t>Distinction is needed to model the requirements from table 3 in annex III of the regulation</t>
  </si>
  <si>
    <t>frgn_br_in_rpt_mbr_ste_ind_frgn_br_in_rpt_mbr_ste</t>
  </si>
  <si>
    <t>foreign branch in reporting member state</t>
  </si>
  <si>
    <t>foreign branch outside reporting member state</t>
  </si>
  <si>
    <t>See sheet foreign branch in reporting member state indicator</t>
  </si>
  <si>
    <t>frgn_br_in_rpt_mbr_ste_ind</t>
  </si>
  <si>
    <t>Foreign branch outside reporting member state is a foreign branch whose residence country is not a reporting member state.</t>
  </si>
  <si>
    <t>foreign legal entity in reporting member state indicator</t>
  </si>
  <si>
    <t>foreign legal entity in reporting member state</t>
  </si>
  <si>
    <t>foreign legal entity outside reporting member state</t>
  </si>
  <si>
    <t>Foreign legal entity in reporting member state indicator distinghuishes foreign legal entities between those that are resident in a reporting member state and those that are resident outside of a reporting member state.</t>
  </si>
  <si>
    <t>Foreign legal entity in reporting member state is a foreign legal entity whose residence country is a reporting member state.</t>
  </si>
  <si>
    <t>Foreign legal entity outside reporting member state is a foreign legal entity  whose residence country is not a reporting member state.</t>
  </si>
  <si>
    <t>frgn_lgl_ent_in_rpt_mbr_ste_ind_frgn_lgl_ent_in_rpt_mbr_ste</t>
  </si>
  <si>
    <t>frgn_lgl_ent_in_rpt_mbr_ste_ind_frgn_lgl_ent_otsd_rpt_mbr_ste</t>
  </si>
  <si>
    <t>See sheet foreign legal entity in reporting member state indicator</t>
  </si>
  <si>
    <t>frgn_lgl_ent_in_rpt_mbr_ste_ind</t>
  </si>
  <si>
    <t>For a given reporting reference date, the reference period is the period that starts on the last reporting reference date of the quarter preceding the reporting reference date and ends on that given reporting reference date.</t>
  </si>
  <si>
    <t>reference period</t>
  </si>
  <si>
    <t>legal entity indicator</t>
  </si>
  <si>
    <t>lgl_ent_ind_lgl_ent</t>
  </si>
  <si>
    <t>lgl_ent_ind_prt_of_lgl_ent</t>
  </si>
  <si>
    <t>Legal entity indicator distinguishes counterparties into those that are a legal entity in their own right and those that are part of a legal entity.</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</si>
  <si>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</si>
  <si>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</si>
  <si>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</si>
  <si>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dflt_st_na</t>
  </si>
  <si>
    <t>Non-Applicable</t>
  </si>
  <si>
    <t>The default status is not applicable</t>
  </si>
  <si>
    <t>Non-applicable</t>
  </si>
  <si>
    <t>Value is not applicable.</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</si>
  <si>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</si>
  <si>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derecognized instrument being serviced indicator distinghuishes between instruments that are not on the balance sheet, but are still serviced by the observed agent, and instruments that are on the balance sheet.</t>
  </si>
  <si>
    <t>fully derecognised instrument being serviced indicator</t>
  </si>
  <si>
    <t>remark</t>
  </si>
  <si>
    <t>See sheet fully derecognised instrument being serviced indicator</t>
  </si>
  <si>
    <t>fl_drcgns_imt_bg_srvc_ind</t>
  </si>
  <si>
    <t>fl_drcgns_imt_bg_srvc_ind_fl_drcgns_imt_bg_srvc</t>
  </si>
  <si>
    <t>fl_drcgns_imt_bg_srvc_ind_recnsd_imt</t>
  </si>
  <si>
    <t>fully derecognised instrument being serviced</t>
  </si>
  <si>
    <t>Fully derecognised instrument being serviced</t>
  </si>
  <si>
    <t>frgn_br_in_rpt_mbr_ste_ind_othr_prt_of_lgl_ent</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</si>
  <si>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</si>
  <si>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in reporting member state indicator distinghuishes part of legal entity between those that are a foreign branch resident in a reporting member state and other parts of a legal entity.</t>
  </si>
  <si>
    <t>primary protection provider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</si>
  <si>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</si>
  <si>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</si>
  <si>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 indicator</t>
  </si>
  <si>
    <t>non-primary protection provider</t>
  </si>
  <si>
    <t>primary protection provider is a protection provider that for the specific combination of protection provider-protection received will be reported to AnaCredit as the protection provider.</t>
  </si>
  <si>
    <t>non-primary protection provider is a protection provider that for this combination fo protection provider-protection received will not be reported to AnaCredit as the protection provider.</t>
  </si>
  <si>
    <t>See sheet primary protection provider indicator</t>
  </si>
  <si>
    <t>prim_prot_prvdr_ind</t>
  </si>
  <si>
    <t>prim_prot_prvdr_ind_prim_prot_prvdr</t>
  </si>
  <si>
    <t>prim_prot_prvdr_ind_non_prim_prot_prvdr</t>
  </si>
  <si>
    <t>int_rate_tp_na</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</si>
  <si>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</si>
  <si>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</si>
  <si>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</si>
  <si>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</si>
  <si>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</si>
  <si>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</si>
  <si>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See sheet past due instrument indicator</t>
  </si>
  <si>
    <t>past_due_imt_ind</t>
  </si>
  <si>
    <t>past_due_imt_ind_imt_past_due</t>
  </si>
  <si>
    <t>past_due_imt_ind_imt_not_past_due</t>
  </si>
  <si>
    <t>tp_of_imprm_na</t>
  </si>
  <si>
    <t>prdntl_prtfl_na</t>
  </si>
  <si>
    <t>See sheet legal entity indicator</t>
  </si>
  <si>
    <t>lgl_ent_ind</t>
  </si>
  <si>
    <t>See sheet logical data model</t>
  </si>
  <si>
    <t>ldm</t>
  </si>
  <si>
    <t>attribute_combination</t>
  </si>
  <si>
    <t>credit_card_debt_instrument</t>
  </si>
  <si>
    <t>credit_lines_other_than_revolving_credit_instrument</t>
  </si>
  <si>
    <t>creditor_instrument_data</t>
  </si>
  <si>
    <t>current_account_instrument_with_credit_limit</t>
  </si>
  <si>
    <t>current_account_instrument_with_no_credit_limit</t>
  </si>
  <si>
    <t>debtor_default_data</t>
  </si>
  <si>
    <t>debtor_risk_data</t>
  </si>
  <si>
    <t>debtor_instrument_data</t>
  </si>
  <si>
    <t>delivery</t>
  </si>
  <si>
    <t>deposits_other_than_reverse_repurchase_agreements_instrument</t>
  </si>
  <si>
    <t>financial_leases_instrument</t>
  </si>
  <si>
    <t>foreign_branch_debtor</t>
  </si>
  <si>
    <t>foreign_branch_in_reporting_member_state</t>
  </si>
  <si>
    <t>foreign_branch_protection_provider</t>
  </si>
  <si>
    <t>foreign_counterparty_with_other_national_identifier</t>
  </si>
  <si>
    <t>foreign_counterparty_with_regular_national_identifier</t>
  </si>
  <si>
    <t>foreign_legal_entity_in_reporting_member_state</t>
  </si>
  <si>
    <t>foreign_legal_entity_outside_reporting_member_state</t>
  </si>
  <si>
    <t>fully_derecognised_instrument_being_serviced</t>
  </si>
  <si>
    <t>instrument_not_past_due</t>
  </si>
  <si>
    <t>instrument_not_subject_to_impairment</t>
  </si>
  <si>
    <t>instrument_past_due</t>
  </si>
  <si>
    <t>observed_agent_delivery</t>
  </si>
  <si>
    <t>other_loans_instrument</t>
  </si>
  <si>
    <t>overdraft_instrument</t>
  </si>
  <si>
    <t>protection_provider_default_data</t>
  </si>
  <si>
    <t>protection_provider_protection_received</t>
  </si>
  <si>
    <t>recognised_instrument</t>
  </si>
  <si>
    <t>reporting_agent_delivery</t>
  </si>
  <si>
    <t>reverse_repurchase_agreements_instrument</t>
  </si>
  <si>
    <t>revolving_credit_other_than_overdrafts_and_credit_card_debt_instrument</t>
  </si>
  <si>
    <t>single_participation_contract</t>
  </si>
  <si>
    <t>trade_receivables_instrument</t>
  </si>
  <si>
    <t>credit card debt instrument</t>
  </si>
  <si>
    <t>credit lines other than revolving credit instrument</t>
  </si>
  <si>
    <t>current account instrument with credit limit</t>
  </si>
  <si>
    <t>current account instrument with no credit limit</t>
  </si>
  <si>
    <t>debtor-instrument data</t>
  </si>
  <si>
    <t>deposits other than reverse repurchase agreements instrument</t>
  </si>
  <si>
    <t>financial leases instrument</t>
  </si>
  <si>
    <t>foreign counterparty with other national identifier</t>
  </si>
  <si>
    <t>foreign counterparty with regular national identifier</t>
  </si>
  <si>
    <t>individually or collectively assessed impaired instrument</t>
  </si>
  <si>
    <t>instrument not subject to impairment</t>
  </si>
  <si>
    <t>observed agent delivery</t>
  </si>
  <si>
    <t>other loans instrument</t>
  </si>
  <si>
    <t>overdraft instrument</t>
  </si>
  <si>
    <t>protection provider-protection received</t>
  </si>
  <si>
    <t>reporting agent delivery</t>
  </si>
  <si>
    <t>reverse repurchase agreements instrument</t>
  </si>
  <si>
    <t>revolving credit other than overdrafts and credit card debt instrument</t>
  </si>
  <si>
    <t>servicer-instrument data</t>
  </si>
  <si>
    <t>trade receivables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</si>
  <si>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</si>
  <si>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Reporting agent delivery is the description of a delivery of data on reporting agent level.</t>
  </si>
  <si>
    <t>Delivery is the description of a delivery of data.</t>
  </si>
  <si>
    <t>Current account instrument with credit limit is an overdraft instrument that has a credit limit granted under a credit contract which specifies the conditions on which the funds may be used.</t>
  </si>
  <si>
    <t>current account type</t>
  </si>
  <si>
    <t>Currenct account type distinghuishes overdraft instruments according to the way credit limits are agreed upon.</t>
  </si>
  <si>
    <t>overdraft</t>
  </si>
  <si>
    <t>Current account instrument with no credit limit is an overdraft instrument where no credit limit was agreed upon.</t>
  </si>
  <si>
    <t>Debtor default data is data which allows the identification of debtors in default without undue delay.</t>
  </si>
  <si>
    <t>Debtor-instrument data is the combination of debtor and instrument that indicates which debtor is debtor for which instrument.
This entity type is a subset of the counterparty-instrument data from the regulation.</t>
  </si>
  <si>
    <t>Foreign counterparty with other national identifier is a foreign counterparty where the type of the national identifier type is "other".</t>
  </si>
  <si>
    <t>Foreign counterparty with regular national identifier is a foreign counterparty where the type of the national identifier type is not "other".</t>
  </si>
  <si>
    <t>This is a specification of the counterparty-instrument data from the regulation, in that it only captures those counterparty's involved with the instrument that have the counterparty role of debtor.</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</si>
  <si>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</si>
  <si>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 default data is data which allows the identification of protection providers in default without undue delay.</t>
  </si>
  <si>
    <t>Protection provider-protection received is the combination of protection provider and protection received that indicates which protection provider provides which protection received.</t>
  </si>
  <si>
    <t>This is a specification of the counterparty-instrument data from the regulation, in that it only captures those counterparty's involved with the instrument that have the counterparty role of servicer.</t>
  </si>
  <si>
    <t>accntng_clssfctn_ancrdt_cllctn_code</t>
  </si>
  <si>
    <t xml:space="preserve">Accounting portfolio where the instrument is recorded in accordance with the accounting standard – IFRS or nGAAP –under Regulation (EU) 2015/534 applied by the observed agent's legal entity._x000D_
</t>
  </si>
  <si>
    <t>address city / town / village</t>
  </si>
  <si>
    <t>address_city_town_village</t>
  </si>
  <si>
    <t>address country</t>
  </si>
  <si>
    <t>address_country</t>
  </si>
  <si>
    <t>address postal code</t>
  </si>
  <si>
    <t>address_postal_code</t>
  </si>
  <si>
    <t>address street</t>
  </si>
  <si>
    <t>address_street</t>
  </si>
  <si>
    <t>typ_amrtstn</t>
  </si>
  <si>
    <t>attribute combination code</t>
  </si>
  <si>
    <t>attribute combination type code</t>
  </si>
  <si>
    <t>rcgntn_stts</t>
  </si>
  <si>
    <t>city_town_village</t>
  </si>
  <si>
    <t>combining attribute code</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</si>
  <si>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</si>
  <si>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Country is the country in which the national identifier type is valid.</t>
  </si>
  <si>
    <t>credit_risk_deterioration_purchase_indicator</t>
  </si>
  <si>
    <t>Credit risk deterioration purchase indicator indicates whether the instrument was bought for an amount lower than the outstaning amount due to credit risk deterioration, or whether that is not the case.</t>
  </si>
  <si>
    <t>crrncy_dnmntn</t>
  </si>
  <si>
    <t>Currency denomination of instrument, in accordance with the ISO's 4217 standard.</t>
  </si>
  <si>
    <t>current_account_type</t>
  </si>
  <si>
    <t>date_of_enterprise_size</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</si>
  <si>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</si>
  <si>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</si>
  <si>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date of original protection value</t>
  </si>
  <si>
    <t>dt_orgnl_prtctn_vl</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</si>
  <si>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</si>
  <si>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</si>
  <si>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</si>
  <si>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dt_prtctn_vl</t>
  </si>
  <si>
    <t>The date on which the latest appraisal or valuation of the protection was carried out prior to the reporting reference date._x000D_
_x000D_
_x000D_
Defined as yyyy-mm-dd.</t>
  </si>
  <si>
    <t>dt_dflt_stts</t>
  </si>
  <si>
    <t>The date on which the default status, as reported in the data attribute 'Default status of the counterparty', is considered to have arisen._x000D_
_x000D_
Defined as yyyy-mm-dd.</t>
  </si>
  <si>
    <t>date of the default status of the instrument</t>
  </si>
  <si>
    <t>The date on which the default status, as reported in the data attribute 'default status of the instrument', is considered to have occurred._x000D_
_x000D_
Defined as yyyy-mm-dd.</t>
  </si>
  <si>
    <t>date of the forbearance and renegotiation status</t>
  </si>
  <si>
    <t>dt_frbrnc_stts</t>
  </si>
  <si>
    <t>The date on which a forbearance or renegotiation status as reported under 'status of forbearance and renegotiation' is considered to have occurred._x000D_
_x000D_
Defined as yyyy-mm-dd.</t>
  </si>
  <si>
    <t>date of the performing status of the instrument</t>
  </si>
  <si>
    <t>dt_prfrmng_stts</t>
  </si>
  <si>
    <t>The date on which the performing status as reported in 'performing status of the instrument' is considered to have been established or changed._x000D_
_x000D_
Defined as yyyy-mm-dd.</t>
  </si>
  <si>
    <t>crdt_qlty_dflt_stts_ancrdt_cllctn_code</t>
  </si>
  <si>
    <t>Identification of the default status of the counterparty. _x000D_
_x000D_
Categories describing the motives for which the counterparty can be in default in accordance with Article 178 of Regulation (EU) No 575/2013</t>
  </si>
  <si>
    <t>Identification of the default status of the counterparty. Categories describing the motives for which the counterparty can be in default in accordance with Article 178 of Regulation (EU) No 575/2013</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</si>
  <si>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</si>
  <si>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</si>
  <si>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description of other identifier type</t>
  </si>
  <si>
    <t>description_of_other_identifier_type</t>
  </si>
  <si>
    <t>Description of other identifier type is the name of the national identifier, where the corresponding national identifier type equals "Other".</t>
  </si>
  <si>
    <t>nace_code</t>
  </si>
  <si>
    <t>end date of interest-only period</t>
  </si>
  <si>
    <t>dt_end_intrst_only</t>
  </si>
  <si>
    <t>The date on which the interest-only period ends._x000D_
_x000D_
Defined as yyyy-mm-dd.</t>
  </si>
  <si>
    <t>fdcry</t>
  </si>
  <si>
    <t xml:space="preserve">Identification of instruments in which the observed agent acts in its own name but on behalf of and with the risk borne by a third party._x000D_
</t>
  </si>
  <si>
    <t>foreign_branch_in_reporting_member_state_indicator</t>
  </si>
  <si>
    <t>foreign_legal_entity_in_reporting_member_state_indicator</t>
  </si>
  <si>
    <t>fully_derecognised_instrument_being_serviced_indicator</t>
  </si>
  <si>
    <t>head_office_undertaking_identifier</t>
  </si>
  <si>
    <t>immediate_parent_undertaking_indicator</t>
  </si>
  <si>
    <t>immovable property indicator*</t>
  </si>
  <si>
    <t>immovable_property_indicator</t>
  </si>
  <si>
    <t>Immovable property indicator distinguishes between protection that is immovable and therefor has its own fixed location and other protection.</t>
  </si>
  <si>
    <t>immovable_property_location_indicator</t>
  </si>
  <si>
    <t>Immovable property location indicator distinguishes between those immovable properties that are located in a reporting member state and those that are located outside of a reporting member state.</t>
  </si>
  <si>
    <t>imprmnt_assssmnt_mthd_ancrdt_cllctn_code</t>
  </si>
  <si>
    <t>dt_incptn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</si>
  <si>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</si>
  <si>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interest_only_indicator</t>
  </si>
  <si>
    <t>ISO country name</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</si>
  <si>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</si>
  <si>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</si>
  <si>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</si>
  <si>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</si>
  <si>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</si>
  <si>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</si>
  <si>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</si>
  <si>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protection_provider_indicator</t>
  </si>
  <si>
    <t>Protection provider indicator indicates whether the institutional unit is being reported as granting protection against a negative credit event, or not.</t>
  </si>
  <si>
    <t>prdntl_prtfl_ancrdt_cllctn_code</t>
  </si>
  <si>
    <t>reporting reference date is a date that indicates the date the entity type delivery pertains to._x000D_
_x000D_
Defined as yyyy-mm-dd.</t>
  </si>
  <si>
    <t>reporting reference date is a date that indicates the date the attribute type delivery pertains to._x000D_
_x000D_
Defined as yyyy-mm-dd.</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</si>
  <si>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</si>
  <si>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securitized instrument indicator</t>
  </si>
  <si>
    <t>securitized_instrument_indicator</t>
  </si>
  <si>
    <t>Securitized instrument indicator distinguishes instruments into those instruments that are part of a securitization and those that aren't.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</si>
  <si>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</si>
  <si>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</si>
  <si>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src_encmbrnc_ancrdt_cllctn_code</t>
  </si>
  <si>
    <t>syndctd_cntrct_indicator</t>
  </si>
  <si>
    <t>crdt_qlty_imprmnt_stts_ancrdt_cllctn_code</t>
  </si>
  <si>
    <t>ultimate_parent_undertaking_indicator</t>
  </si>
  <si>
    <t>Ultimate parent undertaking indicator indicates whether or not the legal entity is reported as being the ultimate parent undertaking of an institutional unit.</t>
  </si>
  <si>
    <t>legal_entity_indicator</t>
  </si>
  <si>
    <t>national identifier type_country</t>
  </si>
  <si>
    <t>national_identifier_type_country</t>
  </si>
  <si>
    <t>national identifier type_type</t>
  </si>
  <si>
    <t>national_identifier_type_type</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</si>
  <si>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</si>
  <si>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</si>
  <si>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</si>
  <si>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dt_lgl_fnl_mtrty</t>
  </si>
  <si>
    <t>The contractual maturity date of the instrument, taking into account any agreements amending initial contracts._x000D_
_x000D_
Defined as yyyy-mm-dd.</t>
  </si>
  <si>
    <t>logical data model code</t>
  </si>
  <si>
    <t>servicer_instrument_data</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</si>
  <si>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</si>
  <si>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</si>
  <si>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</si>
  <si>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</si>
  <si>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</si>
  <si>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</si>
  <si>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</si>
  <si>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</si>
  <si>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</si>
  <si>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</si>
  <si>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</si>
  <si>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</si>
  <si>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</si>
  <si>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</si>
  <si>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</si>
  <si>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</si>
  <si>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</si>
  <si>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</si>
  <si>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</si>
  <si>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</si>
  <si>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</si>
  <si>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</si>
  <si>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</si>
  <si>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</si>
  <si>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</si>
  <si>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</si>
  <si>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</si>
  <si>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</si>
  <si>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</si>
  <si>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</si>
  <si>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</si>
  <si>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</si>
  <si>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</si>
  <si>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</si>
  <si>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</si>
  <si>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</si>
  <si>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</si>
  <si>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</si>
  <si>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</si>
  <si>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</si>
  <si>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</si>
  <si>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</si>
  <si>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</si>
  <si>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</si>
  <si>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</si>
  <si>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</si>
  <si>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</si>
  <si>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</si>
  <si>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</si>
  <si>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</si>
  <si>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</si>
  <si>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</si>
  <si>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</si>
  <si>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</si>
  <si>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</si>
  <si>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</si>
  <si>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</si>
  <si>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</si>
  <si>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</si>
  <si>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</si>
  <si>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</si>
  <si>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</si>
  <si>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</si>
  <si>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</si>
  <si>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</si>
  <si>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</si>
  <si>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</si>
  <si>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</si>
  <si>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</si>
  <si>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</si>
  <si>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</si>
  <si>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</si>
  <si>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</si>
  <si>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</si>
  <si>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</si>
  <si>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</si>
  <si>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</si>
  <si>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</si>
  <si>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</si>
  <si>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</si>
  <si>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</si>
  <si>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</si>
  <si>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</si>
  <si>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</si>
  <si>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</si>
  <si>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</si>
  <si>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</si>
  <si>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</si>
  <si>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</si>
  <si>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</si>
  <si>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</si>
  <si>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</si>
  <si>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</si>
  <si>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</si>
  <si>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</si>
  <si>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</si>
  <si>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</si>
  <si>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</si>
  <si>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</si>
  <si>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</si>
  <si>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</si>
  <si>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</si>
  <si>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</si>
  <si>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</si>
  <si>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</si>
  <si>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</si>
  <si>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</si>
  <si>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</si>
  <si>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</si>
  <si>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</si>
  <si>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</si>
  <si>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</si>
  <si>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</si>
  <si>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</si>
  <si>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</si>
  <si>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</si>
  <si>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</si>
  <si>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</si>
  <si>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</si>
  <si>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</si>
  <si>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</si>
  <si>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</si>
  <si>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</si>
  <si>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</si>
  <si>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</si>
  <si>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</si>
  <si>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</si>
  <si>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</si>
  <si>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</si>
  <si>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</si>
  <si>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</si>
  <si>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</si>
  <si>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</si>
  <si>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</si>
  <si>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</si>
  <si>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</si>
  <si>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</si>
  <si>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</si>
  <si>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</si>
  <si>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</si>
  <si>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</si>
  <si>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</si>
  <si>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</si>
  <si>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</si>
  <si>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</si>
  <si>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</si>
  <si>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</si>
  <si>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</si>
  <si>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</si>
  <si>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</si>
  <si>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</si>
  <si>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</si>
  <si>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</si>
  <si>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</si>
  <si>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</si>
  <si>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</si>
  <si>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</si>
  <si>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</si>
  <si>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</si>
  <si>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</si>
  <si>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</si>
  <si>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</si>
  <si>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</si>
  <si>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</si>
  <si>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</si>
  <si>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</si>
  <si>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</si>
  <si>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</si>
  <si>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</si>
  <si>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</si>
  <si>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</si>
  <si>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</si>
  <si>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</si>
  <si>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</si>
  <si>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</si>
  <si>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</si>
  <si>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</si>
  <si>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</si>
  <si>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</si>
  <si>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</si>
  <si>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</si>
  <si>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</si>
  <si>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</si>
  <si>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</si>
  <si>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</si>
  <si>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</si>
  <si>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</si>
  <si>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</si>
  <si>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</si>
  <si>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</si>
  <si>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</si>
  <si>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</si>
  <si>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</si>
  <si>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</si>
  <si>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</si>
  <si>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</si>
  <si>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</si>
  <si>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</si>
  <si>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</si>
  <si>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</si>
  <si>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</si>
  <si>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</si>
  <si>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</si>
  <si>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</si>
  <si>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</si>
  <si>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</si>
  <si>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</si>
  <si>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</si>
  <si>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</si>
  <si>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</si>
  <si>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</si>
  <si>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</si>
  <si>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</si>
  <si>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</si>
  <si>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</si>
  <si>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</si>
  <si>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</si>
  <si>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</si>
  <si>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</si>
  <si>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</si>
  <si>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</si>
  <si>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</si>
  <si>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</si>
  <si>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</si>
  <si>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</si>
  <si>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</si>
  <si>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</si>
  <si>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</si>
  <si>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</si>
  <si>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</si>
  <si>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</si>
  <si>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</si>
  <si>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</si>
  <si>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</si>
  <si>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</si>
  <si>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</si>
  <si>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</si>
  <si>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</si>
  <si>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</si>
  <si>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</si>
  <si>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</si>
  <si>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</si>
  <si>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</si>
  <si>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</si>
  <si>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</si>
  <si>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</si>
  <si>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</si>
  <si>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</si>
  <si>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</si>
  <si>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</si>
  <si>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</si>
  <si>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</si>
  <si>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</si>
  <si>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</si>
  <si>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</si>
  <si>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</si>
  <si>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</si>
  <si>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</si>
  <si>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</si>
  <si>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</si>
  <si>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</si>
  <si>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</si>
  <si>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</si>
  <si>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</si>
  <si>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</si>
  <si>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</si>
  <si>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</si>
  <si>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</si>
  <si>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</si>
  <si>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</si>
  <si>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</si>
  <si>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</si>
  <si>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</si>
  <si>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</si>
  <si>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</si>
  <si>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</si>
  <si>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</si>
  <si>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</si>
  <si>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</si>
  <si>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</si>
  <si>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</si>
  <si>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</si>
  <si>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</si>
  <si>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</si>
  <si>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</si>
  <si>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</si>
  <si>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</si>
  <si>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</si>
  <si>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</si>
  <si>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</si>
  <si>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</si>
  <si>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</si>
  <si>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</si>
  <si>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</si>
  <si>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</si>
  <si>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</si>
  <si>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</si>
  <si>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</si>
  <si>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</si>
  <si>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</si>
  <si>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</si>
  <si>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</si>
  <si>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</si>
  <si>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</si>
  <si>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</si>
  <si>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</si>
  <si>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</si>
  <si>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</si>
  <si>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</si>
  <si>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</si>
  <si>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</si>
  <si>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</si>
  <si>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</si>
  <si>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</si>
  <si>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</si>
  <si>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</si>
  <si>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</si>
  <si>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</si>
  <si>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</si>
  <si>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</si>
  <si>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</si>
  <si>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</si>
  <si>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</si>
  <si>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</si>
  <si>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</si>
  <si>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</si>
  <si>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</si>
  <si>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</si>
  <si>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</si>
  <si>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</si>
  <si>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</si>
  <si>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</si>
  <si>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</si>
  <si>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</si>
  <si>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</si>
  <si>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</si>
  <si>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</si>
  <si>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</si>
  <si>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</si>
  <si>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</si>
  <si>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</si>
  <si>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</si>
  <si>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</si>
  <si>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</si>
  <si>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</si>
  <si>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</si>
  <si>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</si>
  <si>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</si>
  <si>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</si>
  <si>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</si>
  <si>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</si>
  <si>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</si>
  <si>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</si>
  <si>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</si>
  <si>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</si>
  <si>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</si>
  <si>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</si>
  <si>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</si>
  <si>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</si>
  <si>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</si>
  <si>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</si>
  <si>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</si>
  <si>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</si>
  <si>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</si>
  <si>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</si>
  <si>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</si>
  <si>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</si>
  <si>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</si>
  <si>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</si>
  <si>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</si>
  <si>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</si>
  <si>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</si>
  <si>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</si>
  <si>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</si>
  <si>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</si>
  <si>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</si>
  <si>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</si>
  <si>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</si>
  <si>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</si>
  <si>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</si>
  <si>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</si>
  <si>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</si>
  <si>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</si>
  <si>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</si>
  <si>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</si>
  <si>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</si>
  <si>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</si>
  <si>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</si>
  <si>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</si>
  <si>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</si>
  <si>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</si>
  <si>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</si>
  <si>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</si>
  <si>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</si>
  <si>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</si>
  <si>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</si>
  <si>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</si>
  <si>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</si>
  <si>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</si>
  <si>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</si>
  <si>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</si>
  <si>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</si>
  <si>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</si>
  <si>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</si>
  <si>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</si>
  <si>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</si>
  <si>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</si>
  <si>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</si>
  <si>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</si>
  <si>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</si>
  <si>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</si>
  <si>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</si>
  <si>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</si>
  <si>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</si>
  <si>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</si>
  <si>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</si>
  <si>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</si>
  <si>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</si>
  <si>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</si>
  <si>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</si>
  <si>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</si>
  <si>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</si>
  <si>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</si>
  <si>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</si>
  <si>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</si>
  <si>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</si>
  <si>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</si>
  <si>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</si>
  <si>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</si>
  <si>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</si>
  <si>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</si>
  <si>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</si>
  <si>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</si>
  <si>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</si>
  <si>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</si>
  <si>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</si>
  <si>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</si>
  <si>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</si>
  <si>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</si>
  <si>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</si>
  <si>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</si>
  <si>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</si>
  <si>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</si>
  <si>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</si>
  <si>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</si>
  <si>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</si>
  <si>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</si>
  <si>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</si>
  <si>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</si>
  <si>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</si>
  <si>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</si>
  <si>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</si>
  <si>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</si>
  <si>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</si>
  <si>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</si>
  <si>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</si>
  <si>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</si>
  <si>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</si>
  <si>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</si>
  <si>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</si>
  <si>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</si>
  <si>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</si>
  <si>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</si>
  <si>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</si>
  <si>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</si>
  <si>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</si>
  <si>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</si>
  <si>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</si>
  <si>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</si>
  <si>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</si>
  <si>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</si>
  <si>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</si>
  <si>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</si>
  <si>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</si>
  <si>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</si>
  <si>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</si>
  <si>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</si>
  <si>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</si>
  <si>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</si>
  <si>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</si>
  <si>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</si>
  <si>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</si>
  <si>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</si>
  <si>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</si>
  <si>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</si>
  <si>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</si>
  <si>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</si>
  <si>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</si>
  <si>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</si>
  <si>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</si>
  <si>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</si>
  <si>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</si>
  <si>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</si>
  <si>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</si>
  <si>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</si>
  <si>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</si>
  <si>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</si>
  <si>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</si>
  <si>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</si>
  <si>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</si>
  <si>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</si>
  <si>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</si>
  <si>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</si>
  <si>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</si>
  <si>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</si>
  <si>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</si>
  <si>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</si>
  <si>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</si>
  <si>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</si>
  <si>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See sheet country</t>
  </si>
  <si>
    <t>cntry</t>
  </si>
  <si>
    <t>reporting member state type</t>
  </si>
  <si>
    <t>Sint Maarten</t>
  </si>
  <si>
    <t>See sheet current account type</t>
  </si>
  <si>
    <t>od_imt_crnt_ac_tp</t>
  </si>
  <si>
    <t>od_imt_crn_ac_imt_w_cr_lmt</t>
  </si>
  <si>
    <t>od_imt_crn_ac_imt_w_n_cr_lmt</t>
  </si>
  <si>
    <t>prfrmg_st_of_th_imt_perf</t>
  </si>
  <si>
    <t>rsdnt_cntpr_ind_dtch_cntpr</t>
  </si>
  <si>
    <t>rsdnt_cntpr_ind_frgn_cntpr</t>
  </si>
  <si>
    <t>resident counterparty indicator</t>
  </si>
  <si>
    <t>See sheet resident counterparty indicator</t>
  </si>
  <si>
    <t>rsdnt_cntpr</t>
  </si>
  <si>
    <t>resident legal entity indicator</t>
  </si>
  <si>
    <t>See sheet resident legal entity indicator</t>
  </si>
  <si>
    <t>rsdnt_lgl_ent_ind</t>
  </si>
  <si>
    <t>AnaCredit reporting manual Part I – General Methodology</t>
  </si>
  <si>
    <t>resident_counterparty_indicator</t>
  </si>
  <si>
    <t>resident_legal_entity_indicator</t>
  </si>
  <si>
    <t>Resident counterparty indicator distinguishes counterparties into those that are part of the Dutch trade register at the Dutch chamber of commerce, Kamer van Koophandel, and counterparties that are outside of the Netherlands.</t>
  </si>
  <si>
    <t>attr</t>
  </si>
  <si>
    <t>attr_cmbntn</t>
  </si>
  <si>
    <t>attr_cmbntn_tp</t>
  </si>
  <si>
    <t>undrawn instrument</t>
  </si>
  <si>
    <t>drawn instrument</t>
  </si>
  <si>
    <t>drawn instrument indicator</t>
  </si>
  <si>
    <t>July 2016</t>
  </si>
  <si>
    <t>March 2017</t>
  </si>
  <si>
    <t>AnaCredit Quality checks</t>
  </si>
  <si>
    <t>Quality checks</t>
  </si>
  <si>
    <t>See sheet drawn instrument indicator</t>
  </si>
  <si>
    <t>drn_imt_ind</t>
  </si>
  <si>
    <t>drn_imt_ind_drn_imt</t>
  </si>
  <si>
    <t>drn_imt_ind_undrwn_imt</t>
  </si>
  <si>
    <t>fixed interest instrument</t>
  </si>
  <si>
    <t>Non-fixed interest instrument</t>
  </si>
  <si>
    <t>Fixed interest instrument is an instrument where the interest rate type is 'fixed'.</t>
  </si>
  <si>
    <t>Non-fixed interest instrument is an instrument where the interest rate type is 'mixed' or 'variable'.</t>
  </si>
  <si>
    <t>Drawn instrument indicator distinguishes financial data into those data relating to instruments where money has been drawn from and those where no money has (yet) been drawn from.</t>
  </si>
  <si>
    <t>Drawn instrument is an instrument whose financial data relatis to a situation in which money has been drawn under the conditions of the instrument.</t>
  </si>
  <si>
    <t>immediate_parent_undertaking_identifier</t>
  </si>
  <si>
    <t>ultimate_parent_undertaking_identifier</t>
  </si>
  <si>
    <t>drawn_instrument</t>
  </si>
  <si>
    <t>drawn_instrument_indicator</t>
  </si>
  <si>
    <t>non_fixed_interest_instrument</t>
  </si>
  <si>
    <t>Fully derecognised instrument being serviced indicator distinguishes accounting data for instruments into those instruments that are fully derecognised and being serviced by the reporting agent and those that are not fully derecognised and being serviced.</t>
  </si>
  <si>
    <t>The date to which the value provided in the 'enterprise size' refers. This is the date of the latest data used to classify or review the classification of the enterprise._x000D_
_x000D_
Defined as yyyy-mm-dd.</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</si>
  <si>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</si>
  <si>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</si>
  <si>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Resident legal entity indicator distinguishes legal entities into those that are part of the Dutch trade register at the Dutch chamber of commerce, Kamer van Koophandel, and legal entities that are outside of the Netherlands.</t>
  </si>
  <si>
    <t>The date of the protection’s original value, i.e. the date on which the latest appraisal or valuation of the protection was carried out prior to its initial receipt as a credit protection._x000D_
_x000D_
Defined as yyyy-mm-dd.</t>
  </si>
  <si>
    <t>The method by which the impairment is assessed, if the instrument is subject to impairment in accordance with applied accounting standards. Collective and individual methods are distinguished.</t>
  </si>
  <si>
    <t>the amount of provisions for off-balance sheet amounts.</t>
  </si>
  <si>
    <t>Accounting portfolio where the instrument is recorded in accordance with the accounting standard – IFRS or nGAAP –under Regulation (EU) 2015/534 applied by the observed agent's legal entity.</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</si>
  <si>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</si>
  <si>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Attribute combination is the combination of attributes on which together are needed to be checked._x000D_
_x000D_
Note: Only attribute of the same entity type can be checked.</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</si>
  <si>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</si>
  <si>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</si>
  <si>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 xml:space="preserve">Role of the counterparty in an instrument._x000D_
</t>
  </si>
  <si>
    <t>Credit granted via delayed debit cards, i.e. cards providing convenience credit, or via credit cards, i.e. cards providing convenience credit and extended credit.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</si>
  <si>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</si>
  <si>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</si>
  <si>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</si>
  <si>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</si>
  <si>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</si>
  <si>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</si>
  <si>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 xml:space="preserve">Dutch legal entity is a legal entity that is registered in the Dutch trade register via the Dutch chamber of commerce and therefor has a KvK-nummer or RSIN as identifier._x000D_
</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</si>
  <si>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</si>
  <si>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</si>
  <si>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</si>
  <si>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</si>
  <si>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</si>
  <si>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</si>
  <si>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</si>
  <si>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</si>
  <si>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</si>
  <si>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 xml:space="preserve">Foreign legal entity outside reporting member state is a foreign legal entity  whose residence country is not a reporting member state._x000D_
</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</si>
  <si>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</si>
  <si>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</si>
  <si>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</si>
  <si>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To be used if the instrument is not subject to impairment in accordance with an applied accounting standard, or if the impairment assessment method is "Non-applicable" for the recognised instrument.</t>
  </si>
  <si>
    <t xml:space="preserve">instrument purchased for an amount lower than the outstanding amount due to credit risk deterioration_x000D_
</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</si>
  <si>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</si>
  <si>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</si>
  <si>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non-fixed interest instrument</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</si>
  <si>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</si>
  <si>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</si>
  <si>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</si>
  <si>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Other loans not included in any of the categories listed above. Loan has the same meaning as defined in paragraphs 5.112, 5.113 and 5.114 of Annex A to Regulation (EU) No 549/2013.</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</si>
  <si>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</si>
  <si>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</si>
  <si>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</si>
  <si>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 xml:space="preserve">Type of protection valuation; method used to determine the protection value._x000D_
</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</si>
  <si>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</si>
  <si>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</si>
  <si>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</si>
  <si>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</si>
  <si>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</si>
  <si>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</si>
  <si>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 xml:space="preserve">Categories describing a counterparty’s legal status in relation to its solvency based on the national legal framework. </t>
  </si>
  <si>
    <t>syndicated leader contract is a syndicated contract that is administered as the overall contract of the syndication in the administration of the lead arranger of the syndicated contract.</t>
  </si>
  <si>
    <t>Type of impairment.</t>
  </si>
  <si>
    <t xml:space="preserve">Identification of the type of value provided in the data attribute ‘Protection value’._x000D_
</t>
  </si>
  <si>
    <t>legal entity which is the ultimate parent undertaking of the counterparty. This ultimate parent undertaking has no parent undertaking._x000D_
Parent undertaking has the same meaning as defined in Article 4(1)(15)(a) of Regulation (EU) No 575/2013.</t>
  </si>
  <si>
    <t>undrawn_instrument</t>
  </si>
  <si>
    <t>Undrawn instrument is an instrument whose financial data relates to a situation in which no money has been drawn under the conditions of the instrument.</t>
  </si>
  <si>
    <t>Hierop worden de fair value changes due to changes in credit risk before purchase vastgelegd.</t>
  </si>
  <si>
    <t>deteriorated credit risk instrument</t>
  </si>
  <si>
    <t>non-deteriorated credit risk instrument</t>
  </si>
  <si>
    <t>cr_rsk_dtrtn_prch_ind_dtrt_cr_rsk_imt</t>
  </si>
  <si>
    <t>cr_rsk_dtrtn_prch_ind_ndtrt_cr_rsk_imt</t>
  </si>
  <si>
    <t>originator-securitized instrument data</t>
  </si>
  <si>
    <t>This entity type is a subset of the counterparty-instrument data from the regulation.</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</si>
  <si>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</si>
  <si>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</si>
  <si>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deteriorated_credit_risk_instrument</t>
  </si>
  <si>
    <t>impaired instrument</t>
  </si>
  <si>
    <t>impaired_instrument</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</si>
  <si>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</si>
  <si>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</si>
  <si>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</si>
  <si>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non_deteriorated_credit_risk_instrument</t>
  </si>
  <si>
    <t>Non-deteriorated credit risk instrument is an instrument not purchased for an amount lower than the outstanding amount due to credit risk deterioration</t>
  </si>
  <si>
    <t>originator_securitized_instrument_data</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</si>
  <si>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</si>
  <si>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part of legal entity is a part of legal entity that is not a foreign branch in a reporting member state.</t>
  </si>
  <si>
    <t>legal_form</t>
  </si>
  <si>
    <t>Legal form is a code that uniquely identifies the legal form type.</t>
  </si>
  <si>
    <t>offices and commercial premises</t>
  </si>
  <si>
    <t>tp_of_prot_ofcs_and_cmrcl_prms</t>
  </si>
  <si>
    <t>(This table is intentionally left empty)</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</si>
  <si>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</si>
  <si>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</si>
  <si>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</si>
  <si>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</si>
  <si>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</si>
  <si>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</si>
  <si>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</si>
  <si>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</si>
  <si>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</si>
  <si>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</si>
  <si>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</si>
  <si>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</si>
  <si>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</si>
  <si>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</si>
  <si>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</si>
  <si>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</si>
  <si>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</si>
  <si>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</si>
  <si>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Validation checks</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</si>
  <si>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</si>
  <si>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real estate collateral location_country</t>
  </si>
  <si>
    <t>real_estate_collateral_location_country</t>
  </si>
  <si>
    <t>Real estate collateral location_country is the ISO 3166 country code identifying the country in which the collateral not located in a reporting member state is situated.</t>
  </si>
  <si>
    <t>real estate collateral location_region</t>
  </si>
  <si>
    <t>real_estate_collateral_location_region</t>
  </si>
  <si>
    <t>real estate collateral location_region is a number that uniquely identifies the NUTS-3 region where the collateral located in a reporting member state is located.</t>
  </si>
  <si>
    <t>acct_code2</t>
  </si>
  <si>
    <t>This definition is left blank until a definition is provided in the context of AnaCredit.</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</si>
  <si>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</si>
  <si>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</si>
  <si>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Non-fixed interest instrument is an instrument where the interest rate type is 'mixed' or 'variable'._x000D_
_x000D_
This entity also implement the following ECB consistency validations:_x000D_
CN0836, CN0837, CN0838, CN0839</t>
  </si>
  <si>
    <t>Reverse repurchase agreements as defined Part 2, points 14.91 and 14.92 of the Annex V to Regulation (EU) No 680/2014_x000D_
_x000D_
ECB validation identifier: CN0821</t>
  </si>
  <si>
    <t>overnight</t>
  </si>
  <si>
    <t>imprm_ases_mth_na</t>
  </si>
  <si>
    <t>other single reference rates</t>
  </si>
  <si>
    <t>other multiple reference rates</t>
  </si>
  <si>
    <t>refr_rate_val_tp_othr_sngl_refr_rts</t>
  </si>
  <si>
    <t>refr_rate_val_tp_othr_multi_refr_rts</t>
  </si>
  <si>
    <t>rank</t>
  </si>
  <si>
    <t>inherited from</t>
  </si>
  <si>
    <t>Bullet</t>
  </si>
  <si>
    <t>dlv_cntl_tp_cntrl_na</t>
  </si>
  <si>
    <t>st_of_frbrnc_and_rngtn_frbrn_imt_w_mdf_int_rate_blw_mkt_cndtns</t>
  </si>
  <si>
    <t>st_of_frbrnc_and_rngtn_frbrn_imt_w_othr_mdf_trms_and_cndtns</t>
  </si>
  <si>
    <t>int_rate_rst_frq</t>
  </si>
  <si>
    <t>int_rate_rst_frq_mo</t>
  </si>
  <si>
    <t>int_rate_rst_frq_qrtrl</t>
  </si>
  <si>
    <t>int_rate_rst_frq_sm_anl</t>
  </si>
  <si>
    <t>int_rate_rst_frq_anl</t>
  </si>
  <si>
    <t>int_rate_rst_frq_at_crdr_dscrtn</t>
  </si>
  <si>
    <t>int_rate_rst_frq_othr_frq</t>
  </si>
  <si>
    <t>st_of_lgl_prcdngs_na</t>
  </si>
  <si>
    <t>sct_ind_imt_not_sbj_to_sct</t>
  </si>
  <si>
    <t>sct_ind_imt_sbj_to_sct</t>
  </si>
  <si>
    <t>int_rate_rst_frq_na</t>
  </si>
  <si>
    <t>int_rate_rst_frq_ovrnght</t>
  </si>
  <si>
    <t>sum control is a delivery control type that is executed by summing the object under control.</t>
  </si>
  <si>
    <t>imvbl_pty_lo_ind_clt_lct_in_rpt_mbr_ste</t>
  </si>
  <si>
    <t>imvbl_pty_lo_ind_clt_not_lct_in_rpt_mbr_ste</t>
  </si>
  <si>
    <t>Non-trading non-derivative financial instruments measured at a cost-based method (GAAP)</t>
  </si>
  <si>
    <t>NUTS 3 added</t>
  </si>
  <si>
    <t>nuts 3 region</t>
  </si>
  <si>
    <t>nuts_3_code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</si>
  <si>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</si>
  <si>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</si>
  <si>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</si>
  <si>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</si>
  <si>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</si>
  <si>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</si>
  <si>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</si>
  <si>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</si>
  <si>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</si>
  <si>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</si>
  <si>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</si>
  <si>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</si>
  <si>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</si>
  <si>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</si>
  <si>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</si>
  <si>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</si>
  <si>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</si>
  <si>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</si>
  <si>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</si>
  <si>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</si>
  <si>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</si>
  <si>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</si>
  <si>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</si>
  <si>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</si>
  <si>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</si>
  <si>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</si>
  <si>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</si>
  <si>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</si>
  <si>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</si>
  <si>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</si>
  <si>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</si>
  <si>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</si>
  <si>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</si>
  <si>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</si>
  <si>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</si>
  <si>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</si>
  <si>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</si>
  <si>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</si>
  <si>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</si>
  <si>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</si>
  <si>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</si>
  <si>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</si>
  <si>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</si>
  <si>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</si>
  <si>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</si>
  <si>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</si>
  <si>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</si>
  <si>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</si>
  <si>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</si>
  <si>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</si>
  <si>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</si>
  <si>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</si>
  <si>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</si>
  <si>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</si>
  <si>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</si>
  <si>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</si>
  <si>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</si>
  <si>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</si>
  <si>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</si>
  <si>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</si>
  <si>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</si>
  <si>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</si>
  <si>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</si>
  <si>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</si>
  <si>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</si>
  <si>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</si>
  <si>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</si>
  <si>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</si>
  <si>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</si>
  <si>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</si>
  <si>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</si>
  <si>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</si>
  <si>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</si>
  <si>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Arr. de Bruxelles-Capitale/Arr. van Brussel-Hoofdstad</t>
  </si>
  <si>
    <t>BE211</t>
  </si>
  <si>
    <t>Arr. Antwerpen</t>
  </si>
  <si>
    <t>BE212</t>
  </si>
  <si>
    <t>Arr. Mechelen</t>
  </si>
  <si>
    <t>BE213</t>
  </si>
  <si>
    <t>Arr. Turnhout</t>
  </si>
  <si>
    <t>BE221</t>
  </si>
  <si>
    <t>Arr. Hasselt</t>
  </si>
  <si>
    <t>BE222</t>
  </si>
  <si>
    <t>Arr. Maaseik</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</si>
  <si>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</si>
  <si>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</si>
  <si>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</si>
  <si>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</si>
  <si>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</si>
  <si>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</si>
  <si>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</si>
  <si>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</si>
  <si>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</si>
  <si>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</si>
  <si>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</si>
  <si>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</si>
  <si>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</si>
  <si>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</si>
  <si>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</si>
  <si>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</si>
  <si>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</si>
  <si>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</si>
  <si>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</si>
  <si>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</si>
  <si>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</si>
  <si>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</si>
  <si>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</si>
  <si>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</si>
  <si>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</si>
  <si>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</si>
  <si>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</si>
  <si>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</si>
  <si>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</si>
  <si>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</si>
  <si>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</si>
  <si>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</si>
  <si>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</si>
  <si>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</si>
  <si>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</si>
  <si>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</si>
  <si>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BE321</t>
  </si>
  <si>
    <t>Arr. Ath</t>
  </si>
  <si>
    <t>BE322</t>
  </si>
  <si>
    <t>Arr. Charleroi</t>
  </si>
  <si>
    <t>BE323</t>
  </si>
  <si>
    <t>Arr. Mons</t>
  </si>
  <si>
    <t>BE324</t>
  </si>
  <si>
    <t>Arr. Mouscron</t>
  </si>
  <si>
    <t>BE325</t>
  </si>
  <si>
    <t>Arr. Soignies</t>
  </si>
  <si>
    <t>BE326</t>
  </si>
  <si>
    <t>Arr. Thuin</t>
  </si>
  <si>
    <t>BE327</t>
  </si>
  <si>
    <t>Arr. Tournai</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</si>
  <si>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</si>
  <si>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</si>
  <si>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</si>
  <si>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</si>
  <si>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</si>
  <si>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</si>
  <si>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</si>
  <si>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</si>
  <si>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</si>
  <si>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</si>
  <si>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</si>
  <si>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</si>
  <si>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</si>
  <si>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</si>
  <si>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</si>
  <si>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</si>
  <si>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</si>
  <si>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</si>
  <si>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</si>
  <si>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</si>
  <si>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</si>
  <si>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</si>
  <si>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</si>
  <si>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</si>
  <si>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</si>
  <si>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</si>
  <si>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</si>
  <si>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</si>
  <si>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Видин (Vidin)</t>
  </si>
  <si>
    <t>BG312</t>
  </si>
  <si>
    <t>Монтана (Montana)</t>
  </si>
  <si>
    <t>BG313</t>
  </si>
  <si>
    <t>Враца (Vratsa)</t>
  </si>
  <si>
    <t>BG314</t>
  </si>
  <si>
    <t>Плевен (Pleven)</t>
  </si>
  <si>
    <t>BG315</t>
  </si>
  <si>
    <t>Ловеч (Lovech)</t>
  </si>
  <si>
    <t>BG321</t>
  </si>
  <si>
    <t>Велико Търново (Veliko Tarnovo)</t>
  </si>
  <si>
    <t>BG322</t>
  </si>
  <si>
    <t>Габрово (Gabrovo)</t>
  </si>
  <si>
    <t>BG323</t>
  </si>
  <si>
    <t>Русе (Ruse)</t>
  </si>
  <si>
    <t>BG324</t>
  </si>
  <si>
    <t>Разград (Razgrad)</t>
  </si>
  <si>
    <t>BG325</t>
  </si>
  <si>
    <t>Силистра (Silistra)</t>
  </si>
  <si>
    <t>BG331</t>
  </si>
  <si>
    <t>Варна (Varna)</t>
  </si>
  <si>
    <t>BG332</t>
  </si>
  <si>
    <t>Добрич (Dobrich)</t>
  </si>
  <si>
    <t>BG333</t>
  </si>
  <si>
    <t>Шумен (Shumen)</t>
  </si>
  <si>
    <t>BG334</t>
  </si>
  <si>
    <t>Търговище (Targovishte)</t>
  </si>
  <si>
    <t>BG341</t>
  </si>
  <si>
    <t>Бургас (Burgas)</t>
  </si>
  <si>
    <t>BG342</t>
  </si>
  <si>
    <t>Сливен (Sliven)</t>
  </si>
  <si>
    <t>BG343</t>
  </si>
  <si>
    <t>Ямбол (Yambol)</t>
  </si>
  <si>
    <t>BG344</t>
  </si>
  <si>
    <t>Стара Загора (Stara Zagora)</t>
  </si>
  <si>
    <t>BG411</t>
  </si>
  <si>
    <t>София (столица) (Sofia (stolitsa))</t>
  </si>
  <si>
    <t>BG412</t>
  </si>
  <si>
    <t>София (Sofia)</t>
  </si>
  <si>
    <t>BG413</t>
  </si>
  <si>
    <t>Благоевград (Blagoevgrad)</t>
  </si>
  <si>
    <t>BG414</t>
  </si>
  <si>
    <t>Перник (Pernik)</t>
  </si>
  <si>
    <t>BG415</t>
  </si>
  <si>
    <t>Кюстендил (Kyustendil)</t>
  </si>
  <si>
    <t>BG421</t>
  </si>
  <si>
    <t>Пловдив (Plovdiv)</t>
  </si>
  <si>
    <t>BG422</t>
  </si>
  <si>
    <t>Хасково (Haskovo)</t>
  </si>
  <si>
    <t>BG423</t>
  </si>
  <si>
    <t>Пазарджик (Pazardzhik)</t>
  </si>
  <si>
    <t>BG424</t>
  </si>
  <si>
    <t>Смолян (Smolyan)</t>
  </si>
  <si>
    <t>BG425</t>
  </si>
  <si>
    <t>Кърджали (Kardzhali)</t>
  </si>
  <si>
    <t>BGZZZ</t>
  </si>
  <si>
    <t>CY000</t>
  </si>
  <si>
    <t>Κύπρος (Kypros)</t>
  </si>
  <si>
    <t>CYZZZ</t>
  </si>
  <si>
    <t>CZ010</t>
  </si>
  <si>
    <t>Hlavní město Praha</t>
  </si>
  <si>
    <t>CZ020</t>
  </si>
  <si>
    <t>Středočeský kraj</t>
  </si>
  <si>
    <t>CZ031</t>
  </si>
  <si>
    <t>Jihočeský kraj</t>
  </si>
  <si>
    <t>CZ032</t>
  </si>
  <si>
    <t>Plzeňský kraj</t>
  </si>
  <si>
    <t>CZ041</t>
  </si>
  <si>
    <t>Karlovarský kraj</t>
  </si>
  <si>
    <t>CZ042</t>
  </si>
  <si>
    <t>Ústecký kraj</t>
  </si>
  <si>
    <t>CZ051</t>
  </si>
  <si>
    <t>Liberecký kraj</t>
  </si>
  <si>
    <t>CZ052</t>
  </si>
  <si>
    <t>Královéhradecký kraj</t>
  </si>
  <si>
    <t>CZ053</t>
  </si>
  <si>
    <t>Pardubický kraj</t>
  </si>
  <si>
    <t>CZ063</t>
  </si>
  <si>
    <t>Kraj Vysočina</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</si>
  <si>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</si>
  <si>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</si>
  <si>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</si>
  <si>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</si>
  <si>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</si>
  <si>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</si>
  <si>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</si>
  <si>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</si>
  <si>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</si>
  <si>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</si>
  <si>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</si>
  <si>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</si>
  <si>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</si>
  <si>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</si>
  <si>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</si>
  <si>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</si>
  <si>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</si>
  <si>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</si>
  <si>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</si>
  <si>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</si>
  <si>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</si>
  <si>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</si>
  <si>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</si>
  <si>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</si>
  <si>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</si>
  <si>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</si>
  <si>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</si>
  <si>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</si>
  <si>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</si>
  <si>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</si>
  <si>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</si>
  <si>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</si>
  <si>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</si>
  <si>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</si>
  <si>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</si>
  <si>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</si>
  <si>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</si>
  <si>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</si>
  <si>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</si>
  <si>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</si>
  <si>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</si>
  <si>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</si>
  <si>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</si>
  <si>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</si>
  <si>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</si>
  <si>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</si>
  <si>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</si>
  <si>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</si>
  <si>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</si>
  <si>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</si>
  <si>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</si>
  <si>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</si>
  <si>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</si>
  <si>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</si>
  <si>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</si>
  <si>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</si>
  <si>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</si>
  <si>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</si>
  <si>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</si>
  <si>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</si>
  <si>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</si>
  <si>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</si>
  <si>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</si>
  <si>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</si>
  <si>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</si>
  <si>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</si>
  <si>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</si>
  <si>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</si>
  <si>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</si>
  <si>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</si>
  <si>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</si>
  <si>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</si>
  <si>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</si>
  <si>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</si>
  <si>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</si>
  <si>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</si>
  <si>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</si>
  <si>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</si>
  <si>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</si>
  <si>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</si>
  <si>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</si>
  <si>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</si>
  <si>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</si>
  <si>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</si>
  <si>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</si>
  <si>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</si>
  <si>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</si>
  <si>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</si>
  <si>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</si>
  <si>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</si>
  <si>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</si>
  <si>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</si>
  <si>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</si>
  <si>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</si>
  <si>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</si>
  <si>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</si>
  <si>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</si>
  <si>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</si>
  <si>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</si>
  <si>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</si>
  <si>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</si>
  <si>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</si>
  <si>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</si>
  <si>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</si>
  <si>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</si>
  <si>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</si>
  <si>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</si>
  <si>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</si>
  <si>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</si>
  <si>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</si>
  <si>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</si>
  <si>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</si>
  <si>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</si>
  <si>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</si>
  <si>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</si>
  <si>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</si>
  <si>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</si>
  <si>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</si>
  <si>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</si>
  <si>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</si>
  <si>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</si>
  <si>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</si>
  <si>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</si>
  <si>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</si>
  <si>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</si>
  <si>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</si>
  <si>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</si>
  <si>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</si>
  <si>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</si>
  <si>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</si>
  <si>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</si>
  <si>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</si>
  <si>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</si>
  <si>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</si>
  <si>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</si>
  <si>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</si>
  <si>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</si>
  <si>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</si>
  <si>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</si>
  <si>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</si>
  <si>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</si>
  <si>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</si>
  <si>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</si>
  <si>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</si>
  <si>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</si>
  <si>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</si>
  <si>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</si>
  <si>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</si>
  <si>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</si>
  <si>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</si>
  <si>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</si>
  <si>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</si>
  <si>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</si>
  <si>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</si>
  <si>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</si>
  <si>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</si>
  <si>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</si>
  <si>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</si>
  <si>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</si>
  <si>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</si>
  <si>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</si>
  <si>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</si>
  <si>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</si>
  <si>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</si>
  <si>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</si>
  <si>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</si>
  <si>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</si>
  <si>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</si>
  <si>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</si>
  <si>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</si>
  <si>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</si>
  <si>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</si>
  <si>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</si>
  <si>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</si>
  <si>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</si>
  <si>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</si>
  <si>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</si>
  <si>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</si>
  <si>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</si>
  <si>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</si>
  <si>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</si>
  <si>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</si>
  <si>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</si>
  <si>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</si>
  <si>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</si>
  <si>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</si>
  <si>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</si>
  <si>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</si>
  <si>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</si>
  <si>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</si>
  <si>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</si>
  <si>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</si>
  <si>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</si>
  <si>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</si>
  <si>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</si>
  <si>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</si>
  <si>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</si>
  <si>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</si>
  <si>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</si>
  <si>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</si>
  <si>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</si>
  <si>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</si>
  <si>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</si>
  <si>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</si>
  <si>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</si>
  <si>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</si>
  <si>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</si>
  <si>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</si>
  <si>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</si>
  <si>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</si>
  <si>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</si>
  <si>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</si>
  <si>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</si>
  <si>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</si>
  <si>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</si>
  <si>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</si>
  <si>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</si>
  <si>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</si>
  <si>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</si>
  <si>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</si>
  <si>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</si>
  <si>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</si>
  <si>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</si>
  <si>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</si>
  <si>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</si>
  <si>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</si>
  <si>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</si>
  <si>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</si>
  <si>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</si>
  <si>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</si>
  <si>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</si>
  <si>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</si>
  <si>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</si>
  <si>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</si>
  <si>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</si>
  <si>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</si>
  <si>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</si>
  <si>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</si>
  <si>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</si>
  <si>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</si>
  <si>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</si>
  <si>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</si>
  <si>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</si>
  <si>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</si>
  <si>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</si>
  <si>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</si>
  <si>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</si>
  <si>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</si>
  <si>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</si>
  <si>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</si>
  <si>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</si>
  <si>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</si>
  <si>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</si>
  <si>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</si>
  <si>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</si>
  <si>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</si>
  <si>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</si>
  <si>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</si>
  <si>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</si>
  <si>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</si>
  <si>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</si>
  <si>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</si>
  <si>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</si>
  <si>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</si>
  <si>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</si>
  <si>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</si>
  <si>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</si>
  <si>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</si>
  <si>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</si>
  <si>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</si>
  <si>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</si>
  <si>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</si>
  <si>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</si>
  <si>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</si>
  <si>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</si>
  <si>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</si>
  <si>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</si>
  <si>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</si>
  <si>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</si>
  <si>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</si>
  <si>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</si>
  <si>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</si>
  <si>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</si>
  <si>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</si>
  <si>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</si>
  <si>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</si>
  <si>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</si>
  <si>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</si>
  <si>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</si>
  <si>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</si>
  <si>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</si>
  <si>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</si>
  <si>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</si>
  <si>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</si>
  <si>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</si>
  <si>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</si>
  <si>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</si>
  <si>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</si>
  <si>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</si>
  <si>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</si>
  <si>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</si>
  <si>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</si>
  <si>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</si>
  <si>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</si>
  <si>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</si>
  <si>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</si>
  <si>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</si>
  <si>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</si>
  <si>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</si>
  <si>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</si>
  <si>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</si>
  <si>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</si>
  <si>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</si>
  <si>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</si>
  <si>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</si>
  <si>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</si>
  <si>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</si>
  <si>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</si>
  <si>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</si>
  <si>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</si>
  <si>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</si>
  <si>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</si>
  <si>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</si>
  <si>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</si>
  <si>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</si>
  <si>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</si>
  <si>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</si>
  <si>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</si>
  <si>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</si>
  <si>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</si>
  <si>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</si>
  <si>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</si>
  <si>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</si>
  <si>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</si>
  <si>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</si>
  <si>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</si>
  <si>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</si>
  <si>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</si>
  <si>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</si>
  <si>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</si>
  <si>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</si>
  <si>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</si>
  <si>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</si>
  <si>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</si>
  <si>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</si>
  <si>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</si>
  <si>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</si>
  <si>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</si>
  <si>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</si>
  <si>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</si>
  <si>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</si>
  <si>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</si>
  <si>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</si>
  <si>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</si>
  <si>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</si>
  <si>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</si>
  <si>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</si>
  <si>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</si>
  <si>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</si>
  <si>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</si>
  <si>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</si>
  <si>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</si>
  <si>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</si>
  <si>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</si>
  <si>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</si>
  <si>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</si>
  <si>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</si>
  <si>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</si>
  <si>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</si>
  <si>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</si>
  <si>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</si>
  <si>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</si>
  <si>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</si>
  <si>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</si>
  <si>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</si>
  <si>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</si>
  <si>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</si>
  <si>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</si>
  <si>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</si>
  <si>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</si>
  <si>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</si>
  <si>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</si>
  <si>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</si>
  <si>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</si>
  <si>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</si>
  <si>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</si>
  <si>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</si>
  <si>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</si>
  <si>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</si>
  <si>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</si>
  <si>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</si>
  <si>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</si>
  <si>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</si>
  <si>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</si>
  <si>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</si>
  <si>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</si>
  <si>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</si>
  <si>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</si>
  <si>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</si>
  <si>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</si>
  <si>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</si>
  <si>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</si>
  <si>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</si>
  <si>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</si>
  <si>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</si>
  <si>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</si>
  <si>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</si>
  <si>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</si>
  <si>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</si>
  <si>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DE915</t>
  </si>
  <si>
    <t>Göttingen</t>
  </si>
  <si>
    <t>DE916</t>
  </si>
  <si>
    <t>Goslar</t>
  </si>
  <si>
    <t>DE917</t>
  </si>
  <si>
    <t>Helmstedt</t>
  </si>
  <si>
    <t>DE918</t>
  </si>
  <si>
    <t>Northeim</t>
  </si>
  <si>
    <t>DE919</t>
  </si>
  <si>
    <t>Osterode am Harz</t>
  </si>
  <si>
    <t>DE91A</t>
  </si>
  <si>
    <t>Peine</t>
  </si>
  <si>
    <t>DE91B</t>
  </si>
  <si>
    <t>Wolfenbüttel</t>
  </si>
  <si>
    <t>DE91C</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</si>
  <si>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</si>
  <si>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</si>
  <si>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</si>
  <si>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</si>
  <si>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</si>
  <si>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</si>
  <si>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</si>
  <si>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</si>
  <si>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</si>
  <si>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</si>
  <si>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</si>
  <si>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</si>
  <si>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</si>
  <si>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</si>
  <si>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</si>
  <si>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</si>
  <si>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</si>
  <si>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</si>
  <si>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</si>
  <si>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</si>
  <si>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</si>
  <si>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</si>
  <si>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</si>
  <si>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</si>
  <si>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</si>
  <si>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</si>
  <si>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</si>
  <si>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</si>
  <si>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</si>
  <si>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Heidekreis</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</si>
  <si>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</si>
  <si>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</si>
  <si>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</si>
  <si>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</si>
  <si>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</si>
  <si>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</si>
  <si>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</si>
  <si>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</si>
  <si>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</si>
  <si>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</si>
  <si>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</si>
  <si>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</si>
  <si>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</si>
  <si>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</si>
  <si>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</si>
  <si>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</si>
  <si>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</si>
  <si>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</si>
  <si>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</si>
  <si>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</si>
  <si>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</si>
  <si>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</si>
  <si>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</si>
  <si>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</si>
  <si>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</si>
  <si>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</si>
  <si>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</si>
  <si>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</si>
  <si>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</si>
  <si>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</si>
  <si>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</si>
  <si>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</si>
  <si>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</si>
  <si>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</si>
  <si>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</si>
  <si>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</si>
  <si>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</si>
  <si>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</si>
  <si>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</si>
  <si>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</si>
  <si>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</si>
  <si>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</si>
  <si>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</si>
  <si>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</si>
  <si>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</si>
  <si>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</si>
  <si>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</si>
  <si>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</si>
  <si>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</si>
  <si>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</si>
  <si>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</si>
  <si>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 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</si>
  <si>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</si>
  <si>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</si>
  <si>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</si>
  <si>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</si>
  <si>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</si>
  <si>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</si>
  <si>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</si>
  <si>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</si>
  <si>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</si>
  <si>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</si>
  <si>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</si>
  <si>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</si>
  <si>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</si>
  <si>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</si>
  <si>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</si>
  <si>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</si>
  <si>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</si>
  <si>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</si>
  <si>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</si>
  <si>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</si>
  <si>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</si>
  <si>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</si>
  <si>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</si>
  <si>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</si>
  <si>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</si>
  <si>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</si>
  <si>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</si>
  <si>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</si>
  <si>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</si>
  <si>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</si>
  <si>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</si>
  <si>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</si>
  <si>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</si>
  <si>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</si>
  <si>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</si>
  <si>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</si>
  <si>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</si>
  <si>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</si>
  <si>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</si>
  <si>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</si>
  <si>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</si>
  <si>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</si>
  <si>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</si>
  <si>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</si>
  <si>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</si>
  <si>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</si>
  <si>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</si>
  <si>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</si>
  <si>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</si>
  <si>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</si>
  <si>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</si>
  <si>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</si>
  <si>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</si>
  <si>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</si>
  <si>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</si>
  <si>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</si>
  <si>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</si>
  <si>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</si>
  <si>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</si>
  <si>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</si>
  <si>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</si>
  <si>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</si>
  <si>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</si>
  <si>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</si>
  <si>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</si>
  <si>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</si>
  <si>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</si>
  <si>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</si>
  <si>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</si>
  <si>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</si>
  <si>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</si>
  <si>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</si>
  <si>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</si>
  <si>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</si>
  <si>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</si>
  <si>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</si>
  <si>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</si>
  <si>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</si>
  <si>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</si>
  <si>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</si>
  <si>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</si>
  <si>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</si>
  <si>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</si>
  <si>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</si>
  <si>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</si>
  <si>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</si>
  <si>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</si>
  <si>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</si>
  <si>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</si>
  <si>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</si>
  <si>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</si>
  <si>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</si>
  <si>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</si>
  <si>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</si>
  <si>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</si>
  <si>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</si>
  <si>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</si>
  <si>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</si>
  <si>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</si>
  <si>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</si>
  <si>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</si>
  <si>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</si>
  <si>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</si>
  <si>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</si>
  <si>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DEB16</t>
  </si>
  <si>
    <t>Cochem-Zell</t>
  </si>
  <si>
    <t>DEB17</t>
  </si>
  <si>
    <t>Mayen-Koblenz</t>
  </si>
  <si>
    <t>DEB18</t>
  </si>
  <si>
    <t>Neuwied</t>
  </si>
  <si>
    <t>DEB19</t>
  </si>
  <si>
    <t>Rhein-Hunsrück-Kreis</t>
  </si>
  <si>
    <t>DEB1A</t>
  </si>
  <si>
    <t>Rhein-Lahn-Kreis</t>
  </si>
  <si>
    <t>DEB1B</t>
  </si>
  <si>
    <t>Westerwaldkreis</t>
  </si>
  <si>
    <t>DEB1C</t>
  </si>
  <si>
    <t>DEB1D</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</si>
  <si>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</si>
  <si>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</si>
  <si>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</si>
  <si>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</si>
  <si>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</si>
  <si>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</si>
  <si>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</si>
  <si>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</si>
  <si>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</si>
  <si>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</si>
  <si>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</si>
  <si>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</si>
  <si>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</si>
  <si>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</si>
  <si>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</si>
  <si>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</si>
  <si>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</si>
  <si>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</si>
  <si>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</si>
  <si>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</si>
  <si>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</si>
  <si>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</si>
  <si>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</si>
  <si>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</si>
  <si>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</si>
  <si>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</si>
  <si>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</si>
  <si>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</si>
  <si>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</si>
  <si>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</si>
  <si>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</si>
  <si>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</si>
  <si>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</si>
  <si>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</si>
  <si>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</si>
  <si>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</si>
  <si>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</si>
  <si>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</si>
  <si>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</si>
  <si>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</si>
  <si>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</si>
  <si>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</si>
  <si>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</si>
  <si>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</si>
  <si>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</si>
  <si>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</si>
  <si>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</si>
  <si>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</si>
  <si>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</si>
  <si>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</si>
  <si>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</si>
  <si>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</si>
  <si>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</si>
  <si>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</si>
  <si>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</si>
  <si>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</si>
  <si>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</si>
  <si>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</si>
  <si>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</si>
  <si>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</si>
  <si>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</si>
  <si>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</si>
  <si>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</si>
  <si>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</si>
  <si>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</si>
  <si>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</si>
  <si>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</si>
  <si>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</si>
  <si>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</si>
  <si>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</si>
  <si>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</si>
  <si>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</si>
  <si>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</si>
  <si>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</si>
  <si>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</si>
  <si>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</si>
  <si>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</si>
  <si>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</si>
  <si>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</si>
  <si>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</si>
  <si>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</si>
  <si>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Zwickau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</si>
  <si>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</si>
  <si>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</si>
  <si>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</si>
  <si>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</si>
  <si>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</si>
  <si>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</si>
  <si>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</si>
  <si>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</si>
  <si>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</si>
  <si>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</si>
  <si>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</si>
  <si>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</si>
  <si>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</si>
  <si>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</si>
  <si>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</si>
  <si>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</si>
  <si>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</si>
  <si>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</si>
  <si>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</si>
  <si>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</si>
  <si>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</si>
  <si>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Burgenlandkreis</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</si>
  <si>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</si>
  <si>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</si>
  <si>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</si>
  <si>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</si>
  <si>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</si>
  <si>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</si>
  <si>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</si>
  <si>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</si>
  <si>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</si>
  <si>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</si>
  <si>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</si>
  <si>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</si>
  <si>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</si>
  <si>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</si>
  <si>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</si>
  <si>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</si>
  <si>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</si>
  <si>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</si>
  <si>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</si>
  <si>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</si>
  <si>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</si>
  <si>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</si>
  <si>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</si>
  <si>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</si>
  <si>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</si>
  <si>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</si>
  <si>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</si>
  <si>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</si>
  <si>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</si>
  <si>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</si>
  <si>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</si>
  <si>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</si>
  <si>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</si>
  <si>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</si>
  <si>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</si>
  <si>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</si>
  <si>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</si>
  <si>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</si>
  <si>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</si>
  <si>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</si>
  <si>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</si>
  <si>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</si>
  <si>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</si>
  <si>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</si>
  <si>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</si>
  <si>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</si>
  <si>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</si>
  <si>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</si>
  <si>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</si>
  <si>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</si>
  <si>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</si>
  <si>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</si>
  <si>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</si>
  <si>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</si>
  <si>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</si>
  <si>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</si>
  <si>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</si>
  <si>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</si>
  <si>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</si>
  <si>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</si>
  <si>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</si>
  <si>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</si>
  <si>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</si>
  <si>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</si>
  <si>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</si>
  <si>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</si>
  <si>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</si>
  <si>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</si>
  <si>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</si>
  <si>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</si>
  <si>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</si>
  <si>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</si>
  <si>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</si>
  <si>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</si>
  <si>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</si>
  <si>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</si>
  <si>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</si>
  <si>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</si>
  <si>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</si>
  <si>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</si>
  <si>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</si>
  <si>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</si>
  <si>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</si>
  <si>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</si>
  <si>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</si>
  <si>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</si>
  <si>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</si>
  <si>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</si>
  <si>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</si>
  <si>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</si>
  <si>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</si>
  <si>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</si>
  <si>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</si>
  <si>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</si>
  <si>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</si>
  <si>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</si>
  <si>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</si>
  <si>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</si>
  <si>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</si>
  <si>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</si>
  <si>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</si>
  <si>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</si>
  <si>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</si>
  <si>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</si>
  <si>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</si>
  <si>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</si>
  <si>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</si>
  <si>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</si>
  <si>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</si>
  <si>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</si>
  <si>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</si>
  <si>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</si>
  <si>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</si>
  <si>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</si>
  <si>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</si>
  <si>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</si>
  <si>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EE006</t>
  </si>
  <si>
    <t>Kesk-Eesti</t>
  </si>
  <si>
    <t>EE007</t>
  </si>
  <si>
    <t>Kirde-Eesti</t>
  </si>
  <si>
    <t>EE008</t>
  </si>
  <si>
    <t>Lõuna-Eesti</t>
  </si>
  <si>
    <t>EEZZZ</t>
  </si>
  <si>
    <t>EL301</t>
  </si>
  <si>
    <t>Βόρειος Τομέας Αθηνών (Voreios Tomeas Athinon)</t>
  </si>
  <si>
    <t>EL302</t>
  </si>
  <si>
    <t>Δυτικός Τομέας Αθηνών (Dytikos Tomeas Athinon)</t>
  </si>
  <si>
    <t>EL303</t>
  </si>
  <si>
    <t>Κεντρικός Τομέας Αθηνών (Kentrikos Tomeas Athinon)</t>
  </si>
  <si>
    <t>EL304</t>
  </si>
  <si>
    <t>Νότιος Τομέας Αθηνών (Notios Tomeas Athinon)</t>
  </si>
  <si>
    <t>EL305</t>
  </si>
  <si>
    <t>Ανατολική Αττική (Anatoliki Attiki)</t>
  </si>
  <si>
    <t>EL306</t>
  </si>
  <si>
    <t>Δυτική Αττική (Dytiki Attiki)</t>
  </si>
  <si>
    <t>EL307</t>
  </si>
  <si>
    <t>Πειραιάς, Νήσοι (Peiraias, Nisoi)</t>
  </si>
  <si>
    <t>EL411</t>
  </si>
  <si>
    <t>Λέσβος, Λήμνος (Lesvos, Limnos)</t>
  </si>
  <si>
    <t>EL412</t>
  </si>
  <si>
    <t>Ικαρία, Σάμος (Ikaria, Samos)</t>
  </si>
  <si>
    <t>EL413</t>
  </si>
  <si>
    <t>Χίος (Chios)</t>
  </si>
  <si>
    <t>EL421</t>
  </si>
  <si>
    <t>Κάλυμνος, Κάρπαθος, Κως, Ρόδος (Kalymnos, Karpathos, Kos, Rodos)</t>
  </si>
  <si>
    <t>EL422</t>
  </si>
  <si>
    <t>Άνδρος, Θήρα, Κέα, Μήλος, Μύκονος, Νάξος, Πάρος, Σύρος, Τήνος (Andros, Thira, Kea, Milos, Mykonos, Naxos, Paros,  Syros, Tinos)</t>
  </si>
  <si>
    <t>EL431</t>
  </si>
  <si>
    <t>Ηράκλειο (Irakleio)</t>
  </si>
  <si>
    <t>EL432</t>
  </si>
  <si>
    <t>Λασίθι (Lasithi)</t>
  </si>
  <si>
    <t>EL433</t>
  </si>
  <si>
    <t>Ρεθύμνη (Rethymni)</t>
  </si>
  <si>
    <t>EL434</t>
  </si>
  <si>
    <t>Χανιά (Chania)</t>
  </si>
  <si>
    <t>EL511</t>
  </si>
  <si>
    <t>Έβρος (Evros)</t>
  </si>
  <si>
    <t>EL512</t>
  </si>
  <si>
    <t>Ξάνθη (Xanthi)</t>
  </si>
  <si>
    <t>EL513</t>
  </si>
  <si>
    <t>Ροδόπη (Rodopi)</t>
  </si>
  <si>
    <t>EL514</t>
  </si>
  <si>
    <t>Δράμα (Drama)</t>
  </si>
  <si>
    <t>EL515</t>
  </si>
  <si>
    <t>Θάσος, Καβάλα (Thasos, Kavala)</t>
  </si>
  <si>
    <t>EL521</t>
  </si>
  <si>
    <t>Ημαθία (Imathia)</t>
  </si>
  <si>
    <t>EL522</t>
  </si>
  <si>
    <t>Θεσσαλονίκη (Thessaloniki)</t>
  </si>
  <si>
    <t>EL523</t>
  </si>
  <si>
    <t>Κιλκίς (Kilkis)</t>
  </si>
  <si>
    <t>EL524</t>
  </si>
  <si>
    <t>Πέλλα (Pella)</t>
  </si>
  <si>
    <t>EL525</t>
  </si>
  <si>
    <t>Πιερία (Pieria)</t>
  </si>
  <si>
    <t>EL526</t>
  </si>
  <si>
    <t>Σέρρες (Serres)</t>
  </si>
  <si>
    <t>EL527</t>
  </si>
  <si>
    <t>Χαλκιδική (Chalkidiki)</t>
  </si>
  <si>
    <t>EL531</t>
  </si>
  <si>
    <t>Γρεβενά, Κοζάνη (Grevena, Kozani)</t>
  </si>
  <si>
    <t>EL532</t>
  </si>
  <si>
    <t>Καστοριά (Kastoria)</t>
  </si>
  <si>
    <t>EL533</t>
  </si>
  <si>
    <t>Φλώρινα (Florina)</t>
  </si>
  <si>
    <t>EL541</t>
  </si>
  <si>
    <t>Άρτα, Πρέβεζα (Arta, Preveza)</t>
  </si>
  <si>
    <t>EL542</t>
  </si>
  <si>
    <t>Θεσπρωτία (Thesprotia)</t>
  </si>
  <si>
    <t>EL543</t>
  </si>
  <si>
    <t>Ιωάννινα (Ioannina)</t>
  </si>
  <si>
    <t>EL611</t>
  </si>
  <si>
    <t>Καρδίτσα, Τρίκαλα (Karditsa, Trikala)</t>
  </si>
  <si>
    <t>EL612</t>
  </si>
  <si>
    <t>Λάρισα (Larisa)</t>
  </si>
  <si>
    <t>EL613</t>
  </si>
  <si>
    <t>Μαγνησία, Σποράδες (Magnisia, Sporades)</t>
  </si>
  <si>
    <t>EL621</t>
  </si>
  <si>
    <t>Ζάκυνθος (Zakynthos)</t>
  </si>
  <si>
    <t>EL622</t>
  </si>
  <si>
    <t>Κέρκυρα (Kerkyra)</t>
  </si>
  <si>
    <t>EL623</t>
  </si>
  <si>
    <t>Ιθάκη, Κεφαλληνία (Ithaki, Kefallinia)</t>
  </si>
  <si>
    <t>EL624</t>
  </si>
  <si>
    <t>Λευκάδα (Lefkada)</t>
  </si>
  <si>
    <t>EL631</t>
  </si>
  <si>
    <t>Αιτωλοακαρνανία (Aitoloakarnania)</t>
  </si>
  <si>
    <t>EL632</t>
  </si>
  <si>
    <t>Αχαΐα (Achaia)</t>
  </si>
  <si>
    <t>EL633</t>
  </si>
  <si>
    <t>Ηλεία (Ileia)</t>
  </si>
  <si>
    <t>EL641</t>
  </si>
  <si>
    <t>Βοιωτία (Voiotia)</t>
  </si>
  <si>
    <t>EL642</t>
  </si>
  <si>
    <t>Εύβοια (Evvoia)</t>
  </si>
  <si>
    <t>EL643</t>
  </si>
  <si>
    <t>Ευρυτανία (Evrytania)</t>
  </si>
  <si>
    <t>EL644</t>
  </si>
  <si>
    <t>Φθιώτιδα (Fthiotida)</t>
  </si>
  <si>
    <t>EL645</t>
  </si>
  <si>
    <t>Φωκίδα (Fokida)</t>
  </si>
  <si>
    <t>EL651</t>
  </si>
  <si>
    <t>Αργολίδα, Αρκαδία (Argolida, Arkadia)</t>
  </si>
  <si>
    <t>EL652</t>
  </si>
  <si>
    <t>Κορινθία (Korinthia)</t>
  </si>
  <si>
    <t>EL653</t>
  </si>
  <si>
    <t>Λακωνία, Μεσσηνία (Lakonia, Messinia)</t>
  </si>
  <si>
    <t>ELZZZ</t>
  </si>
  <si>
    <t>ES111</t>
  </si>
  <si>
    <t>A Coruña</t>
  </si>
  <si>
    <t>ES112</t>
  </si>
  <si>
    <t>Lugo</t>
  </si>
  <si>
    <t>ES113</t>
  </si>
  <si>
    <t>Ourense</t>
  </si>
  <si>
    <t>ES114</t>
  </si>
  <si>
    <t>Pontevedra</t>
  </si>
  <si>
    <t>ES120</t>
  </si>
  <si>
    <t>Asturias</t>
  </si>
  <si>
    <t>ES130</t>
  </si>
  <si>
    <t>Cantabria</t>
  </si>
  <si>
    <t>ES211</t>
  </si>
  <si>
    <t>Araba/Álava</t>
  </si>
  <si>
    <t>ES212</t>
  </si>
  <si>
    <t>Gipuzkoa</t>
  </si>
  <si>
    <t>ES213</t>
  </si>
  <si>
    <t>Bizkaia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</si>
  <si>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</si>
  <si>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</si>
  <si>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</si>
  <si>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</si>
  <si>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</si>
  <si>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</si>
  <si>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</si>
  <si>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</si>
  <si>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</si>
  <si>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</si>
  <si>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</si>
  <si>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</si>
  <si>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</si>
  <si>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</si>
  <si>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</si>
  <si>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</si>
  <si>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</si>
  <si>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</si>
  <si>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</si>
  <si>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</si>
  <si>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</si>
  <si>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</si>
  <si>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</si>
  <si>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</si>
  <si>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</si>
  <si>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</si>
  <si>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</si>
  <si>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</si>
  <si>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</si>
  <si>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</si>
  <si>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</si>
  <si>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</si>
  <si>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</si>
  <si>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</si>
  <si>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</si>
  <si>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</si>
  <si>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</si>
  <si>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</si>
  <si>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</si>
  <si>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</si>
  <si>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</si>
  <si>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</si>
  <si>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</si>
  <si>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</si>
  <si>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</si>
  <si>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</si>
  <si>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</si>
  <si>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</si>
  <si>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</si>
  <si>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</si>
  <si>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</si>
  <si>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</si>
  <si>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</si>
  <si>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</si>
  <si>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</si>
  <si>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</si>
  <si>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</si>
  <si>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</si>
  <si>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</si>
  <si>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</si>
  <si>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</si>
  <si>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</si>
  <si>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</si>
  <si>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</si>
  <si>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</si>
  <si>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</si>
  <si>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</si>
  <si>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</si>
  <si>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</si>
  <si>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</si>
  <si>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</si>
  <si>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</si>
  <si>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</si>
  <si>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</si>
  <si>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</si>
  <si>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</si>
  <si>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</si>
  <si>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</si>
  <si>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</si>
  <si>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</si>
  <si>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</si>
  <si>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</si>
  <si>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</si>
  <si>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</si>
  <si>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</si>
  <si>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</si>
  <si>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</si>
  <si>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</si>
  <si>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</si>
  <si>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</si>
  <si>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</si>
  <si>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</si>
  <si>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</si>
  <si>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</si>
  <si>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</si>
  <si>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</si>
  <si>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</si>
  <si>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</si>
  <si>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</si>
  <si>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</si>
  <si>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</si>
  <si>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</si>
  <si>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</si>
  <si>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</si>
  <si>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</si>
  <si>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</si>
  <si>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</si>
  <si>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</si>
  <si>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</si>
  <si>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</si>
  <si>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</si>
  <si>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</si>
  <si>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</si>
  <si>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</si>
  <si>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</si>
  <si>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</si>
  <si>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</si>
  <si>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</si>
  <si>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</si>
  <si>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</si>
  <si>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</si>
  <si>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</si>
  <si>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</si>
  <si>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</si>
  <si>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</si>
  <si>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</si>
  <si>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</si>
  <si>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</si>
  <si>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</si>
  <si>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FI1D4</t>
  </si>
  <si>
    <t>Kainuu</t>
  </si>
  <si>
    <t>FI1D5</t>
  </si>
  <si>
    <t>Keski-Pohjanmaa</t>
  </si>
  <si>
    <t>FI1D6</t>
  </si>
  <si>
    <t>Pohjois-Pohjanmaa</t>
  </si>
  <si>
    <t>FI1D7</t>
  </si>
  <si>
    <t>Lappi</t>
  </si>
  <si>
    <t>FI1D8</t>
  </si>
  <si>
    <t>FI1D9</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</si>
  <si>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</si>
  <si>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</si>
  <si>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</si>
  <si>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</si>
  <si>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</si>
  <si>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</si>
  <si>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</si>
  <si>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</si>
  <si>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</si>
  <si>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</si>
  <si>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</si>
  <si>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</si>
  <si>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</si>
  <si>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</si>
  <si>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</si>
  <si>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</si>
  <si>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</si>
  <si>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</si>
  <si>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Val-d’Oise</t>
  </si>
  <si>
    <t>FR211</t>
  </si>
  <si>
    <t>Ardennes</t>
  </si>
  <si>
    <t>FR212</t>
  </si>
  <si>
    <t>Aube</t>
  </si>
  <si>
    <t>FR213</t>
  </si>
  <si>
    <t>Marne</t>
  </si>
  <si>
    <t>FR214</t>
  </si>
  <si>
    <t>Haute-Marne</t>
  </si>
  <si>
    <t>FR221</t>
  </si>
  <si>
    <t>Aisne</t>
  </si>
  <si>
    <t>FR222</t>
  </si>
  <si>
    <t>Oise</t>
  </si>
  <si>
    <t>FR223</t>
  </si>
  <si>
    <t>Somme</t>
  </si>
  <si>
    <t>FR231</t>
  </si>
  <si>
    <t>Eure</t>
  </si>
  <si>
    <t>FR232</t>
  </si>
  <si>
    <t>Seine-Maritime</t>
  </si>
  <si>
    <t>FR241</t>
  </si>
  <si>
    <t>Cher</t>
  </si>
  <si>
    <t>FR242</t>
  </si>
  <si>
    <t>Eure-et-Loir</t>
  </si>
  <si>
    <t>FR243</t>
  </si>
  <si>
    <t>Indre</t>
  </si>
  <si>
    <t>FR244</t>
  </si>
  <si>
    <t>Indre-et-Loire</t>
  </si>
  <si>
    <t>FR245</t>
  </si>
  <si>
    <t>Loir-et-Cher</t>
  </si>
  <si>
    <t>FR246</t>
  </si>
  <si>
    <t>Loiret</t>
  </si>
  <si>
    <t>FR251</t>
  </si>
  <si>
    <t>Calvados</t>
  </si>
  <si>
    <t>FR252</t>
  </si>
  <si>
    <t>Manche</t>
  </si>
  <si>
    <t>FR253</t>
  </si>
  <si>
    <t>Orne</t>
  </si>
  <si>
    <t>FR261</t>
  </si>
  <si>
    <t>Côte-d'Or</t>
  </si>
  <si>
    <t>FR262</t>
  </si>
  <si>
    <t>Nièvre</t>
  </si>
  <si>
    <t>FR263</t>
  </si>
  <si>
    <t>Saône-et-Loire</t>
  </si>
  <si>
    <t>FR264</t>
  </si>
  <si>
    <t>Yonne</t>
  </si>
  <si>
    <t>FR301</t>
  </si>
  <si>
    <t>Nord</t>
  </si>
  <si>
    <t>FR302</t>
  </si>
  <si>
    <t>Pas-de-Calais</t>
  </si>
  <si>
    <t>FR411</t>
  </si>
  <si>
    <t>Meurthe-et-Moselle</t>
  </si>
  <si>
    <t>FR412</t>
  </si>
  <si>
    <t>Meuse</t>
  </si>
  <si>
    <t>FR413</t>
  </si>
  <si>
    <t>Moselle</t>
  </si>
  <si>
    <t>FR414</t>
  </si>
  <si>
    <t>Vosges</t>
  </si>
  <si>
    <t>FR421</t>
  </si>
  <si>
    <t>Bas-Rhin</t>
  </si>
  <si>
    <t>FR422</t>
  </si>
  <si>
    <t>Haut-Rhin</t>
  </si>
  <si>
    <t>FR431</t>
  </si>
  <si>
    <t>Doubs</t>
  </si>
  <si>
    <t>FR432</t>
  </si>
  <si>
    <t>Jura</t>
  </si>
  <si>
    <t>FR433</t>
  </si>
  <si>
    <t>Haute-Saône</t>
  </si>
  <si>
    <t>FR434</t>
  </si>
  <si>
    <t>Territoire de Belfort</t>
  </si>
  <si>
    <t>FR511</t>
  </si>
  <si>
    <t>Loire-Atlantique</t>
  </si>
  <si>
    <t>FR512</t>
  </si>
  <si>
    <t>Maine-et-Loire</t>
  </si>
  <si>
    <t>FR513</t>
  </si>
  <si>
    <t>Mayenne</t>
  </si>
  <si>
    <t>FR514</t>
  </si>
  <si>
    <t>Sarthe</t>
  </si>
  <si>
    <t>FR515</t>
  </si>
  <si>
    <t>Vendée</t>
  </si>
  <si>
    <t>FR521</t>
  </si>
  <si>
    <t>Côtes-d'Armor</t>
  </si>
  <si>
    <t>FR522</t>
  </si>
  <si>
    <t>Finistère</t>
  </si>
  <si>
    <t>FR523</t>
  </si>
  <si>
    <t>Ille-et-Vilaine</t>
  </si>
  <si>
    <t>FR524</t>
  </si>
  <si>
    <t>Morbihan</t>
  </si>
  <si>
    <t>FR531</t>
  </si>
  <si>
    <t>Charente</t>
  </si>
  <si>
    <t>FR532</t>
  </si>
  <si>
    <t>Charente-Maritime</t>
  </si>
  <si>
    <t>FR533</t>
  </si>
  <si>
    <t>Deux-Sèvres</t>
  </si>
  <si>
    <t>FR534</t>
  </si>
  <si>
    <t>Vienne</t>
  </si>
  <si>
    <t>FR611</t>
  </si>
  <si>
    <t>Dordogne</t>
  </si>
  <si>
    <t>FR612</t>
  </si>
  <si>
    <t>Gironde</t>
  </si>
  <si>
    <t>FR613</t>
  </si>
  <si>
    <t>Landes</t>
  </si>
  <si>
    <t>FR614</t>
  </si>
  <si>
    <t>Lot-et-Garonne</t>
  </si>
  <si>
    <t>FR615</t>
  </si>
  <si>
    <t>Pyrénées-Atlantiques</t>
  </si>
  <si>
    <t>FR621</t>
  </si>
  <si>
    <t>Ariège</t>
  </si>
  <si>
    <t>FR622</t>
  </si>
  <si>
    <t>Aveyron</t>
  </si>
  <si>
    <t>FR623</t>
  </si>
  <si>
    <t>Haute-Garonne</t>
  </si>
  <si>
    <t>FR624</t>
  </si>
  <si>
    <t>Gers</t>
  </si>
  <si>
    <t>FR625</t>
  </si>
  <si>
    <t>Lot</t>
  </si>
  <si>
    <t>FR626</t>
  </si>
  <si>
    <t>Hautes-Pyrénées</t>
  </si>
  <si>
    <t>FR627</t>
  </si>
  <si>
    <t>Tarn</t>
  </si>
  <si>
    <t>FR628</t>
  </si>
  <si>
    <t>Tarn-et-Garonne</t>
  </si>
  <si>
    <t>FR631</t>
  </si>
  <si>
    <t>Corrèze</t>
  </si>
  <si>
    <t>FR632</t>
  </si>
  <si>
    <t>Creuse</t>
  </si>
  <si>
    <t>FR633</t>
  </si>
  <si>
    <t>Haute-Vienne</t>
  </si>
  <si>
    <t>FR711</t>
  </si>
  <si>
    <t>Ain</t>
  </si>
  <si>
    <t>FR712</t>
  </si>
  <si>
    <t>Ardèche</t>
  </si>
  <si>
    <t>FR713</t>
  </si>
  <si>
    <t>Drôme</t>
  </si>
  <si>
    <t>FR714</t>
  </si>
  <si>
    <t>Isère</t>
  </si>
  <si>
    <t>FR715</t>
  </si>
  <si>
    <t>Loire</t>
  </si>
  <si>
    <t>FR716</t>
  </si>
  <si>
    <t>Rhône</t>
  </si>
  <si>
    <t>FR717</t>
  </si>
  <si>
    <t>Savoie</t>
  </si>
  <si>
    <t>FR718</t>
  </si>
  <si>
    <t>Haute-Savoie</t>
  </si>
  <si>
    <t>FR721</t>
  </si>
  <si>
    <t>Allier</t>
  </si>
  <si>
    <t>FR722</t>
  </si>
  <si>
    <t>Cantal</t>
  </si>
  <si>
    <t>FR723</t>
  </si>
  <si>
    <t>Haute-Loire</t>
  </si>
  <si>
    <t>FR724</t>
  </si>
  <si>
    <t>Puy-de-Dôme</t>
  </si>
  <si>
    <t>FR811</t>
  </si>
  <si>
    <t>Aude</t>
  </si>
  <si>
    <t>FR812</t>
  </si>
  <si>
    <t>Gard</t>
  </si>
  <si>
    <t>FR813</t>
  </si>
  <si>
    <t>Hérault</t>
  </si>
  <si>
    <t>FR814</t>
  </si>
  <si>
    <t>Lozère</t>
  </si>
  <si>
    <t>FR815</t>
  </si>
  <si>
    <t>Pyrénées-Orientales</t>
  </si>
  <si>
    <t>FR821</t>
  </si>
  <si>
    <t>Alpes-de-Haute-Provence</t>
  </si>
  <si>
    <t>FR822</t>
  </si>
  <si>
    <t>Hautes-Alpes</t>
  </si>
  <si>
    <t>FR823</t>
  </si>
  <si>
    <t>Alpes-Maritimes</t>
  </si>
  <si>
    <t>FR824</t>
  </si>
  <si>
    <t>Bouches-du-Rhône</t>
  </si>
  <si>
    <t>FR825</t>
  </si>
  <si>
    <t>Var</t>
  </si>
  <si>
    <t>FR826</t>
  </si>
  <si>
    <t>Vaucluse</t>
  </si>
  <si>
    <t>FR831</t>
  </si>
  <si>
    <t>Corse-du-Sud</t>
  </si>
  <si>
    <t>FR832</t>
  </si>
  <si>
    <t>Haute-Corse</t>
  </si>
  <si>
    <t>FRA10</t>
  </si>
  <si>
    <t>FRA20</t>
  </si>
  <si>
    <t>FRA30</t>
  </si>
  <si>
    <t>Guyane</t>
  </si>
  <si>
    <t>FRA40</t>
  </si>
  <si>
    <t>La Réunion</t>
  </si>
  <si>
    <t>FRA50</t>
  </si>
  <si>
    <t>Mayotte</t>
  </si>
  <si>
    <t>FRB01</t>
  </si>
  <si>
    <t>FRB02</t>
  </si>
  <si>
    <t>FRB03</t>
  </si>
  <si>
    <t>FRB04</t>
  </si>
  <si>
    <t>FRB05</t>
  </si>
  <si>
    <t>FRB06</t>
  </si>
  <si>
    <t>FRC11</t>
  </si>
  <si>
    <t>Côte-d’Or</t>
  </si>
  <si>
    <t>FRC12</t>
  </si>
  <si>
    <t>FRC13</t>
  </si>
  <si>
    <t>FRC14</t>
  </si>
  <si>
    <t>FRC21</t>
  </si>
  <si>
    <t>FRC22</t>
  </si>
  <si>
    <t>FRC23</t>
  </si>
  <si>
    <t>FRC24</t>
  </si>
  <si>
    <t>FRD11</t>
  </si>
  <si>
    <t>FRD12</t>
  </si>
  <si>
    <t>FRD13</t>
  </si>
  <si>
    <t>FRD21</t>
  </si>
  <si>
    <t>FRD22</t>
  </si>
  <si>
    <t>FRE11</t>
  </si>
  <si>
    <t>FRE12</t>
  </si>
  <si>
    <t>FRE21</t>
  </si>
  <si>
    <t>FRE22</t>
  </si>
  <si>
    <t>FRE23</t>
  </si>
  <si>
    <t>FRF11</t>
  </si>
  <si>
    <t>FRF12</t>
  </si>
  <si>
    <t>FRF21</t>
  </si>
  <si>
    <t>FRF22</t>
  </si>
  <si>
    <t>FRF23</t>
  </si>
  <si>
    <t>FRF24</t>
  </si>
  <si>
    <t>FRF31</t>
  </si>
  <si>
    <t>FRF32</t>
  </si>
  <si>
    <t>FRF33</t>
  </si>
  <si>
    <t>FRF34</t>
  </si>
  <si>
    <t>FRG01</t>
  </si>
  <si>
    <t>FRG02</t>
  </si>
  <si>
    <t>FRG03</t>
  </si>
  <si>
    <t>FRG04</t>
  </si>
  <si>
    <t>FRG05</t>
  </si>
  <si>
    <t>FRH01</t>
  </si>
  <si>
    <t>Côtes-d’Armor</t>
  </si>
  <si>
    <t>FRH02</t>
  </si>
  <si>
    <t>FRH03</t>
  </si>
  <si>
    <t>FRH04</t>
  </si>
  <si>
    <t>FRI11</t>
  </si>
  <si>
    <t>FRI12</t>
  </si>
  <si>
    <t>FRI13</t>
  </si>
  <si>
    <t>FRI14</t>
  </si>
  <si>
    <t>FRI15</t>
  </si>
  <si>
    <t>FRI21</t>
  </si>
  <si>
    <t>FRI22</t>
  </si>
  <si>
    <t>FRI23</t>
  </si>
  <si>
    <t>FRI31</t>
  </si>
  <si>
    <t>FRI32</t>
  </si>
  <si>
    <t>FRI33</t>
  </si>
  <si>
    <t>FRI34</t>
  </si>
  <si>
    <t>FRJ11</t>
  </si>
  <si>
    <t>FRJ12</t>
  </si>
  <si>
    <t>FRJ13</t>
  </si>
  <si>
    <t>FRJ14</t>
  </si>
  <si>
    <t>FRJ15</t>
  </si>
  <si>
    <t>FRJ21</t>
  </si>
  <si>
    <t>FRJ22</t>
  </si>
  <si>
    <t>FRJ23</t>
  </si>
  <si>
    <t>FRJ24</t>
  </si>
  <si>
    <t>FRJ25</t>
  </si>
  <si>
    <t>FRJ26</t>
  </si>
  <si>
    <t>FRJ27</t>
  </si>
  <si>
    <t>FRJ28</t>
  </si>
  <si>
    <t>FRK11</t>
  </si>
  <si>
    <t>FRK12</t>
  </si>
  <si>
    <t>FRK13</t>
  </si>
  <si>
    <t>FRK14</t>
  </si>
  <si>
    <t>FRK21</t>
  </si>
  <si>
    <t>FRK22</t>
  </si>
  <si>
    <t>FRK23</t>
  </si>
  <si>
    <t>FRK24</t>
  </si>
  <si>
    <t>FRK25</t>
  </si>
  <si>
    <t>FRK26</t>
  </si>
  <si>
    <t>FRK27</t>
  </si>
  <si>
    <t>FRK28</t>
  </si>
  <si>
    <t>FRL01</t>
  </si>
  <si>
    <t>FRL02</t>
  </si>
  <si>
    <t>FRL03</t>
  </si>
  <si>
    <t>FRL04</t>
  </si>
  <si>
    <t>FRL05</t>
  </si>
  <si>
    <t>FRL06</t>
  </si>
  <si>
    <t>FRM01</t>
  </si>
  <si>
    <t>FRM02</t>
  </si>
  <si>
    <t>FRY10</t>
  </si>
  <si>
    <t>FRY20</t>
  </si>
  <si>
    <t>FRY30</t>
  </si>
  <si>
    <t>FRY40</t>
  </si>
  <si>
    <t>FRY50</t>
  </si>
  <si>
    <t>FRZZZ</t>
  </si>
  <si>
    <t>HR031</t>
  </si>
  <si>
    <t>Primorsko-goranska županija</t>
  </si>
  <si>
    <t>HR032</t>
  </si>
  <si>
    <t>Ličko-senjska županija</t>
  </si>
  <si>
    <t>HR033</t>
  </si>
  <si>
    <t>Zadarska županija</t>
  </si>
  <si>
    <t>HR034</t>
  </si>
  <si>
    <t>Šibensko-kninska županija</t>
  </si>
  <si>
    <t>HR035</t>
  </si>
  <si>
    <t>Splitsko-dalmatinska županija</t>
  </si>
  <si>
    <t>HR036</t>
  </si>
  <si>
    <t>Istarska županija</t>
  </si>
  <si>
    <t>HR037</t>
  </si>
  <si>
    <t>Dubrovačko-neretvanska županija</t>
  </si>
  <si>
    <t>HR041</t>
  </si>
  <si>
    <t>Grad Zagreb</t>
  </si>
  <si>
    <t>HR042</t>
  </si>
  <si>
    <t>Zagrebačka županija</t>
  </si>
  <si>
    <t>HR043</t>
  </si>
  <si>
    <t>Krapinsko-zagorska županija</t>
  </si>
  <si>
    <t>HR044</t>
  </si>
  <si>
    <t>Varaždinska županija</t>
  </si>
  <si>
    <t>HR045</t>
  </si>
  <si>
    <t>Koprivničko-križevačka županija</t>
  </si>
  <si>
    <t>HR046</t>
  </si>
  <si>
    <t>Međimurska županija</t>
  </si>
  <si>
    <t>HR047</t>
  </si>
  <si>
    <t>Bjelovarsko-bilogorska županija</t>
  </si>
  <si>
    <t>HR048</t>
  </si>
  <si>
    <t>Virovitičko-podravska županija</t>
  </si>
  <si>
    <t>HR049</t>
  </si>
  <si>
    <t>Požeško-slavonska županija</t>
  </si>
  <si>
    <t>HR04A</t>
  </si>
  <si>
    <t>Brodsko-posavska županija</t>
  </si>
  <si>
    <t>HR04B</t>
  </si>
  <si>
    <t>Osječko-baranjska županija</t>
  </si>
  <si>
    <t>HR04C</t>
  </si>
  <si>
    <t>Vukovarsko-srijemska županija</t>
  </si>
  <si>
    <t>HR04D</t>
  </si>
  <si>
    <t>Karlovačka županija</t>
  </si>
  <si>
    <t>HR04E</t>
  </si>
  <si>
    <t>Sisačko-moslavačka županija</t>
  </si>
  <si>
    <t>HRZZZ</t>
  </si>
  <si>
    <t>HU101</t>
  </si>
  <si>
    <t>Budapest</t>
  </si>
  <si>
    <t>HU102</t>
  </si>
  <si>
    <t>Pest</t>
  </si>
  <si>
    <t>HU110</t>
  </si>
  <si>
    <t>HU120</t>
  </si>
  <si>
    <t>HU211</t>
  </si>
  <si>
    <t>Fejér</t>
  </si>
  <si>
    <t>HU212</t>
  </si>
  <si>
    <t>Komárom-Esztergom</t>
  </si>
  <si>
    <t>HU213</t>
  </si>
  <si>
    <t>Veszprém</t>
  </si>
  <si>
    <t>HU221</t>
  </si>
  <si>
    <t>Győr-Moson-Sopron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</si>
  <si>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</si>
  <si>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</si>
  <si>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</si>
  <si>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</si>
  <si>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</si>
  <si>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</si>
  <si>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</si>
  <si>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</si>
  <si>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</si>
  <si>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</si>
  <si>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</si>
  <si>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</si>
  <si>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</si>
  <si>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</si>
  <si>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</si>
  <si>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</si>
  <si>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</si>
  <si>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</si>
  <si>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</si>
  <si>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</si>
  <si>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</si>
  <si>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</si>
  <si>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</si>
  <si>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</si>
  <si>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</si>
  <si>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</si>
  <si>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</si>
  <si>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</si>
  <si>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</si>
  <si>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IE011</t>
  </si>
  <si>
    <t>Border</t>
  </si>
  <si>
    <t>IE012</t>
  </si>
  <si>
    <t>Midland</t>
  </si>
  <si>
    <t>IE013</t>
  </si>
  <si>
    <t>West</t>
  </si>
  <si>
    <t>IE021</t>
  </si>
  <si>
    <t>Dublin</t>
  </si>
  <si>
    <t>IE022</t>
  </si>
  <si>
    <t>Mid-East</t>
  </si>
  <si>
    <t>IE023</t>
  </si>
  <si>
    <t>Mid-West</t>
  </si>
  <si>
    <t>IE024</t>
  </si>
  <si>
    <t>South-East (IE)</t>
  </si>
  <si>
    <t>IE025</t>
  </si>
  <si>
    <t>South-West (IE)</t>
  </si>
  <si>
    <t>IE041</t>
  </si>
  <si>
    <t>IE042</t>
  </si>
  <si>
    <t>IE051</t>
  </si>
  <si>
    <t>IE052</t>
  </si>
  <si>
    <t>South-East</t>
  </si>
  <si>
    <t>IE053</t>
  </si>
  <si>
    <t>South-West</t>
  </si>
  <si>
    <t>IE061</t>
  </si>
  <si>
    <t>IE062</t>
  </si>
  <si>
    <t>IE063</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</si>
  <si>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</si>
  <si>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</si>
  <si>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</si>
  <si>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</si>
  <si>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</si>
  <si>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</si>
  <si>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</si>
  <si>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</si>
  <si>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</si>
  <si>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</si>
  <si>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</si>
  <si>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</si>
  <si>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</si>
  <si>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</si>
  <si>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</si>
  <si>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</si>
  <si>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</si>
  <si>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</si>
  <si>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</si>
  <si>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</si>
  <si>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</si>
  <si>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</si>
  <si>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</si>
  <si>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</si>
  <si>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</si>
  <si>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</si>
  <si>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</si>
  <si>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</si>
  <si>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</si>
  <si>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</si>
  <si>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</si>
  <si>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</si>
  <si>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</si>
  <si>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</si>
  <si>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</si>
  <si>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</si>
  <si>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</si>
  <si>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</si>
  <si>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</si>
  <si>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</si>
  <si>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</si>
  <si>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</si>
  <si>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</si>
  <si>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</si>
  <si>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</si>
  <si>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</si>
  <si>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</si>
  <si>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</si>
  <si>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</si>
  <si>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</si>
  <si>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</si>
  <si>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</si>
  <si>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</si>
  <si>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</si>
  <si>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</si>
  <si>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</si>
  <si>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</si>
  <si>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</si>
  <si>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</si>
  <si>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</si>
  <si>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</si>
  <si>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</si>
  <si>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</si>
  <si>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</si>
  <si>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</si>
  <si>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</si>
  <si>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</si>
  <si>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</si>
  <si>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</si>
  <si>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</si>
  <si>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</si>
  <si>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</si>
  <si>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</si>
  <si>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</si>
  <si>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</si>
  <si>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</si>
  <si>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</si>
  <si>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</si>
  <si>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</si>
  <si>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</si>
  <si>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</si>
  <si>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</si>
  <si>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</si>
  <si>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</si>
  <si>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</si>
  <si>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</si>
  <si>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</si>
  <si>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</si>
  <si>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</si>
  <si>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</si>
  <si>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</si>
  <si>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</si>
  <si>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</si>
  <si>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</si>
  <si>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</si>
  <si>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</si>
  <si>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</si>
  <si>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</si>
  <si>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</si>
  <si>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</si>
  <si>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</si>
  <si>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</si>
  <si>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</si>
  <si>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</si>
  <si>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</si>
  <si>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</si>
  <si>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</si>
  <si>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</si>
  <si>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</si>
  <si>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</si>
  <si>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</si>
  <si>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</si>
  <si>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</si>
  <si>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</si>
  <si>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</si>
  <si>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</si>
  <si>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</si>
  <si>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ITG25</t>
  </si>
  <si>
    <t>Sassari</t>
  </si>
  <si>
    <t>ITG26</t>
  </si>
  <si>
    <t>Nuoro</t>
  </si>
  <si>
    <t>ITG27</t>
  </si>
  <si>
    <t>Cagliari</t>
  </si>
  <si>
    <t>ITG28</t>
  </si>
  <si>
    <t>Oristano</t>
  </si>
  <si>
    <t>ITG29</t>
  </si>
  <si>
    <t>Olbia-Tempio</t>
  </si>
  <si>
    <t>ITG2A</t>
  </si>
  <si>
    <t>Ogliastra</t>
  </si>
  <si>
    <t>ITG2B</t>
  </si>
  <si>
    <t>Medio Campidano</t>
  </si>
  <si>
    <t>ITG2C</t>
  </si>
  <si>
    <t>Carbonia-Iglesias</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</si>
  <si>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</si>
  <si>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</si>
  <si>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</si>
  <si>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</si>
  <si>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</si>
  <si>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</si>
  <si>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</si>
  <si>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</si>
  <si>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</si>
  <si>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</si>
  <si>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</si>
  <si>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</si>
  <si>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</si>
  <si>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</si>
  <si>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</si>
  <si>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</si>
  <si>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</si>
  <si>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</si>
  <si>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</si>
  <si>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</si>
  <si>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</si>
  <si>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</si>
  <si>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</si>
  <si>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</si>
  <si>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</si>
  <si>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</si>
  <si>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</si>
  <si>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</si>
  <si>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</si>
  <si>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</si>
  <si>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</si>
  <si>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</si>
  <si>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</si>
  <si>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</si>
  <si>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</si>
  <si>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</si>
  <si>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</si>
  <si>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</si>
  <si>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</si>
  <si>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</si>
  <si>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</si>
  <si>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</si>
  <si>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</si>
  <si>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</si>
  <si>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</si>
  <si>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</si>
  <si>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</si>
  <si>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</si>
  <si>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</si>
  <si>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</si>
  <si>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</si>
  <si>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</si>
  <si>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</si>
  <si>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</si>
  <si>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</si>
  <si>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</si>
  <si>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</si>
  <si>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</si>
  <si>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</si>
  <si>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</si>
  <si>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</si>
  <si>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</si>
  <si>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</si>
  <si>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</si>
  <si>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</si>
  <si>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</si>
  <si>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</si>
  <si>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</si>
  <si>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</si>
  <si>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</si>
  <si>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</si>
  <si>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</si>
  <si>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</si>
  <si>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</si>
  <si>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</si>
  <si>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</si>
  <si>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</si>
  <si>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</si>
  <si>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</si>
  <si>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</si>
  <si>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</si>
  <si>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</si>
  <si>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</si>
  <si>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</si>
  <si>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</si>
  <si>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</si>
  <si>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</si>
  <si>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</si>
  <si>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</si>
  <si>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LT001</t>
  </si>
  <si>
    <t>Alytaus apskritis</t>
  </si>
  <si>
    <t>LT002</t>
  </si>
  <si>
    <t>Kauno apskritis</t>
  </si>
  <si>
    <t>LT003</t>
  </si>
  <si>
    <t>Klaipedos Apskritis</t>
  </si>
  <si>
    <t>LT004</t>
  </si>
  <si>
    <t>Marijampoles Apskritis</t>
  </si>
  <si>
    <t>LT005</t>
  </si>
  <si>
    <t>Panevežio Apskritis</t>
  </si>
  <si>
    <t>LT006</t>
  </si>
  <si>
    <t>Šiauliu Apskritis</t>
  </si>
  <si>
    <t>LT007</t>
  </si>
  <si>
    <t>Taurages Apskritis</t>
  </si>
  <si>
    <t>LT008</t>
  </si>
  <si>
    <t>Telšiu Apskritis</t>
  </si>
  <si>
    <t>LT009</t>
  </si>
  <si>
    <t>Utenos apskritis</t>
  </si>
  <si>
    <t>LT00A</t>
  </si>
  <si>
    <t>Vilniaus apskritis</t>
  </si>
  <si>
    <t>LT011</t>
  </si>
  <si>
    <t>LT021</t>
  </si>
  <si>
    <t>LT022</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</si>
  <si>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</si>
  <si>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</si>
  <si>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</si>
  <si>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</si>
  <si>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</si>
  <si>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</si>
  <si>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</si>
  <si>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</si>
  <si>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</si>
  <si>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</si>
  <si>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</si>
  <si>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</si>
  <si>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</si>
  <si>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LTZZZ</t>
  </si>
  <si>
    <t>LU000</t>
  </si>
  <si>
    <t>LUZZZ</t>
  </si>
  <si>
    <t>LV003</t>
  </si>
  <si>
    <t>Kurzeme</t>
  </si>
  <si>
    <t>LV005</t>
  </si>
  <si>
    <t>Latgale</t>
  </si>
  <si>
    <t>LV006</t>
  </si>
  <si>
    <t>Rīga</t>
  </si>
  <si>
    <t>LV007</t>
  </si>
  <si>
    <t>Pierīga</t>
  </si>
  <si>
    <t>LV008</t>
  </si>
  <si>
    <t>Vidzeme</t>
  </si>
  <si>
    <t>LV009</t>
  </si>
  <si>
    <t>Zemgale</t>
  </si>
  <si>
    <t>LVZZZ</t>
  </si>
  <si>
    <t>MT001</t>
  </si>
  <si>
    <t>MT002</t>
  </si>
  <si>
    <t>Gozo and Comino/Għawdex u Kemmuna</t>
  </si>
  <si>
    <t>MTZZZ</t>
  </si>
  <si>
    <t>NL111</t>
  </si>
  <si>
    <t>Oost-Groningen</t>
  </si>
  <si>
    <t>NL112</t>
  </si>
  <si>
    <t>Delfzijl en omgeving</t>
  </si>
  <si>
    <t>NL113</t>
  </si>
  <si>
    <t>Overig Groningen</t>
  </si>
  <si>
    <t>NL121</t>
  </si>
  <si>
    <t>Noord-Friesland</t>
  </si>
  <si>
    <t>NL122</t>
  </si>
  <si>
    <t>Zuidwest-Friesland</t>
  </si>
  <si>
    <t>NL123</t>
  </si>
  <si>
    <t>Zuidoost-Friesland</t>
  </si>
  <si>
    <t>NL124</t>
  </si>
  <si>
    <t>NL125</t>
  </si>
  <si>
    <t>NL126</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</si>
  <si>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</si>
  <si>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</si>
  <si>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</si>
  <si>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</si>
  <si>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</si>
  <si>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</si>
  <si>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</si>
  <si>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</si>
  <si>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</si>
  <si>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</si>
  <si>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</si>
  <si>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</si>
  <si>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</si>
  <si>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</si>
  <si>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</si>
  <si>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</si>
  <si>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</si>
  <si>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</si>
  <si>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</si>
  <si>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</si>
  <si>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</si>
  <si>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</si>
  <si>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</si>
  <si>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</si>
  <si>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</si>
  <si>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</si>
  <si>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NL322</t>
  </si>
  <si>
    <t>Alkmaar en omgeving</t>
  </si>
  <si>
    <t>NL323</t>
  </si>
  <si>
    <t>IJmond</t>
  </si>
  <si>
    <t>NL324</t>
  </si>
  <si>
    <t>Agglomeratie Haarlem</t>
  </si>
  <si>
    <t>NL325</t>
  </si>
  <si>
    <t>Zaanstreek</t>
  </si>
  <si>
    <t>NL326</t>
  </si>
  <si>
    <t>Groot-Amsterdam</t>
  </si>
  <si>
    <t>NL327</t>
  </si>
  <si>
    <t>Het Gooi en Vechtstreek</t>
  </si>
  <si>
    <t>NL328</t>
  </si>
  <si>
    <t>NL329</t>
  </si>
  <si>
    <t>NL332</t>
  </si>
  <si>
    <t>Agglomeratie ’s-Gravenhage</t>
  </si>
  <si>
    <t>NL333</t>
  </si>
  <si>
    <t>Delft en Westland</t>
  </si>
  <si>
    <t>NL337</t>
  </si>
  <si>
    <t>Agglomeratie Leiden en Bollenstreek</t>
  </si>
  <si>
    <t>NL338</t>
  </si>
  <si>
    <t>Oost-Zuid-Holland</t>
  </si>
  <si>
    <t>NL339</t>
  </si>
  <si>
    <t>Groot-Rijnmond</t>
  </si>
  <si>
    <t>NL33A</t>
  </si>
  <si>
    <t>Zuidoost-Zuid-Holland</t>
  </si>
  <si>
    <t>NL33B</t>
  </si>
  <si>
    <t>NL33C</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</si>
  <si>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</si>
  <si>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</si>
  <si>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</si>
  <si>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</si>
  <si>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</si>
  <si>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</si>
  <si>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</si>
  <si>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</si>
  <si>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</si>
  <si>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</si>
  <si>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</si>
  <si>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</si>
  <si>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</si>
  <si>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</si>
  <si>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</si>
  <si>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</si>
  <si>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</si>
  <si>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</si>
  <si>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</si>
  <si>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PL113</t>
  </si>
  <si>
    <t>Miasto Lódz</t>
  </si>
  <si>
    <t>PL114</t>
  </si>
  <si>
    <t>Lódzki</t>
  </si>
  <si>
    <t>PL115</t>
  </si>
  <si>
    <t>Piotrkowski</t>
  </si>
  <si>
    <t>PL116</t>
  </si>
  <si>
    <t>Sieradzki</t>
  </si>
  <si>
    <t>PL117</t>
  </si>
  <si>
    <t>Skierniewicki</t>
  </si>
  <si>
    <t>PL127</t>
  </si>
  <si>
    <t>Miasto Warszawa</t>
  </si>
  <si>
    <t>PL128</t>
  </si>
  <si>
    <t>Radomski</t>
  </si>
  <si>
    <t>PL129</t>
  </si>
  <si>
    <t>Warszawski-wschodni</t>
  </si>
  <si>
    <t>PL12A</t>
  </si>
  <si>
    <t>Warszawski-zachodni</t>
  </si>
  <si>
    <t>PL12B</t>
  </si>
  <si>
    <t>Ciechanowski</t>
  </si>
  <si>
    <t>PL12C</t>
  </si>
  <si>
    <t>Plocki</t>
  </si>
  <si>
    <t>PL12D</t>
  </si>
  <si>
    <t>Ostrolecki</t>
  </si>
  <si>
    <t>PL12E</t>
  </si>
  <si>
    <t>Siedlecki</t>
  </si>
  <si>
    <t>PL213</t>
  </si>
  <si>
    <t>Miasto Kraków</t>
  </si>
  <si>
    <t>PL214</t>
  </si>
  <si>
    <t>Krakowski</t>
  </si>
  <si>
    <t>PL217</t>
  </si>
  <si>
    <t>Tarnowski</t>
  </si>
  <si>
    <t>PL218</t>
  </si>
  <si>
    <t>Nowosądecki</t>
  </si>
  <si>
    <t>PL219</t>
  </si>
  <si>
    <t>Nowotarski</t>
  </si>
  <si>
    <t>PL21A</t>
  </si>
  <si>
    <t>Oświęcimski</t>
  </si>
  <si>
    <t>PL224</t>
  </si>
  <si>
    <t>Częstochowski</t>
  </si>
  <si>
    <t>PL225</t>
  </si>
  <si>
    <t>Bielski</t>
  </si>
  <si>
    <t>PL227</t>
  </si>
  <si>
    <t>Rybnicki</t>
  </si>
  <si>
    <t>PL228</t>
  </si>
  <si>
    <t>Bytomski</t>
  </si>
  <si>
    <t>PL229</t>
  </si>
  <si>
    <t>Gliwicki</t>
  </si>
  <si>
    <t>PL22A</t>
  </si>
  <si>
    <t>Katowicki</t>
  </si>
  <si>
    <t>PL22B</t>
  </si>
  <si>
    <t>Sosnowiecki</t>
  </si>
  <si>
    <t>PL22C</t>
  </si>
  <si>
    <t>Tyski</t>
  </si>
  <si>
    <t>PL311</t>
  </si>
  <si>
    <t>Bialski</t>
  </si>
  <si>
    <t>PL312</t>
  </si>
  <si>
    <t>Chelmsko-zamojski</t>
  </si>
  <si>
    <t>PL314</t>
  </si>
  <si>
    <t>Lubelski</t>
  </si>
  <si>
    <t>PL315</t>
  </si>
  <si>
    <t>Pulawski</t>
  </si>
  <si>
    <t>PL323</t>
  </si>
  <si>
    <t>Krosnienski</t>
  </si>
  <si>
    <t>PL324</t>
  </si>
  <si>
    <t>Przemyski</t>
  </si>
  <si>
    <t>PL325</t>
  </si>
  <si>
    <t>Rzeszowski</t>
  </si>
  <si>
    <t>PL326</t>
  </si>
  <si>
    <t>Tarnobrzeski</t>
  </si>
  <si>
    <t>PL331</t>
  </si>
  <si>
    <t>Kielecki</t>
  </si>
  <si>
    <t>PL332</t>
  </si>
  <si>
    <t>Sandomiersko-jedrzejowski</t>
  </si>
  <si>
    <t>PL343</t>
  </si>
  <si>
    <t>Bialostocki</t>
  </si>
  <si>
    <t>PL344</t>
  </si>
  <si>
    <t>Lomzynski</t>
  </si>
  <si>
    <t>PL345</t>
  </si>
  <si>
    <t>Suwalski</t>
  </si>
  <si>
    <t>PL411</t>
  </si>
  <si>
    <t>Pilski</t>
  </si>
  <si>
    <t>PL414</t>
  </si>
  <si>
    <t>Koniński</t>
  </si>
  <si>
    <t>PL415</t>
  </si>
  <si>
    <t>Miasto Poznań</t>
  </si>
  <si>
    <t>PL416</t>
  </si>
  <si>
    <t>Kaliski</t>
  </si>
  <si>
    <t>PL417</t>
  </si>
  <si>
    <t>Leszczyński</t>
  </si>
  <si>
    <t>PL418</t>
  </si>
  <si>
    <t>Poznański</t>
  </si>
  <si>
    <t>PL424</t>
  </si>
  <si>
    <t>Miasto Szczecin</t>
  </si>
  <si>
    <t>PL426</t>
  </si>
  <si>
    <t>Koszaliński</t>
  </si>
  <si>
    <t>PL427</t>
  </si>
  <si>
    <t>Szczecinecko-pyrzycki</t>
  </si>
  <si>
    <t>PL428</t>
  </si>
  <si>
    <t>Szczeciński</t>
  </si>
  <si>
    <t>PL431</t>
  </si>
  <si>
    <t>Gorzowski</t>
  </si>
  <si>
    <t>PL432</t>
  </si>
  <si>
    <t>Zielonogórski</t>
  </si>
  <si>
    <t>PL514</t>
  </si>
  <si>
    <t>Miasto Wrocław</t>
  </si>
  <si>
    <t>PL515</t>
  </si>
  <si>
    <t>Jeleniogórski</t>
  </si>
  <si>
    <t>PL516</t>
  </si>
  <si>
    <t>Legnicko-głogowski</t>
  </si>
  <si>
    <t>PL517</t>
  </si>
  <si>
    <t>Wałbrzyski</t>
  </si>
  <si>
    <t>PL518</t>
  </si>
  <si>
    <t>Wrocławski</t>
  </si>
  <si>
    <t>PL523</t>
  </si>
  <si>
    <t>Nyski</t>
  </si>
  <si>
    <t>PL524</t>
  </si>
  <si>
    <t>Opolski</t>
  </si>
  <si>
    <t>PL613</t>
  </si>
  <si>
    <t>Bydgosko-toruński</t>
  </si>
  <si>
    <t>PL616</t>
  </si>
  <si>
    <t>Grudziądzki</t>
  </si>
  <si>
    <t>PL617</t>
  </si>
  <si>
    <t>Inowrocławski</t>
  </si>
  <si>
    <t>PL618</t>
  </si>
  <si>
    <t>Świecki</t>
  </si>
  <si>
    <t>PL619</t>
  </si>
  <si>
    <t>Włocławski</t>
  </si>
  <si>
    <t>PL621</t>
  </si>
  <si>
    <t>Elbląski</t>
  </si>
  <si>
    <t>PL622</t>
  </si>
  <si>
    <t>Olsztyński</t>
  </si>
  <si>
    <t>PL623</t>
  </si>
  <si>
    <t>Ełcki</t>
  </si>
  <si>
    <t>PL633</t>
  </si>
  <si>
    <t>Trójmiejski</t>
  </si>
  <si>
    <t>PL634</t>
  </si>
  <si>
    <t>Gdański</t>
  </si>
  <si>
    <t>PL636</t>
  </si>
  <si>
    <t>Słupski</t>
  </si>
  <si>
    <t>PL637</t>
  </si>
  <si>
    <t>Chojnicki</t>
  </si>
  <si>
    <t>PL638</t>
  </si>
  <si>
    <t>Starogardzki</t>
  </si>
  <si>
    <t>PL711</t>
  </si>
  <si>
    <t>Miasto Łódź</t>
  </si>
  <si>
    <t>PL712</t>
  </si>
  <si>
    <t>Łódzki</t>
  </si>
  <si>
    <t>PL713</t>
  </si>
  <si>
    <t>PL714</t>
  </si>
  <si>
    <t>PL715</t>
  </si>
  <si>
    <t>PL721</t>
  </si>
  <si>
    <t>PL722</t>
  </si>
  <si>
    <t>Sandomiersko-jędrzejowski</t>
  </si>
  <si>
    <t>PL811</t>
  </si>
  <si>
    <t>PL812</t>
  </si>
  <si>
    <t>Chełmsko-zamojski</t>
  </si>
  <si>
    <t>PL814</t>
  </si>
  <si>
    <t>PL815</t>
  </si>
  <si>
    <t>Puławski</t>
  </si>
  <si>
    <t>PL821</t>
  </si>
  <si>
    <t>Krośnieński</t>
  </si>
  <si>
    <t>PL822</t>
  </si>
  <si>
    <t>PL823</t>
  </si>
  <si>
    <t>PL824</t>
  </si>
  <si>
    <t>PL841</t>
  </si>
  <si>
    <t>Białostocki</t>
  </si>
  <si>
    <t>PL842</t>
  </si>
  <si>
    <t>Łomżyński</t>
  </si>
  <si>
    <t>PL843</t>
  </si>
  <si>
    <t>PL911</t>
  </si>
  <si>
    <t>PL912</t>
  </si>
  <si>
    <t>Warszawski wschodni</t>
  </si>
  <si>
    <t>PL913</t>
  </si>
  <si>
    <t>Warszawski zachodni</t>
  </si>
  <si>
    <t>PL921</t>
  </si>
  <si>
    <t>PL922</t>
  </si>
  <si>
    <t>PL923</t>
  </si>
  <si>
    <t>Płocki</t>
  </si>
  <si>
    <t>PL924</t>
  </si>
  <si>
    <t>Ostrołęcki</t>
  </si>
  <si>
    <t>PL925</t>
  </si>
  <si>
    <t>PL926</t>
  </si>
  <si>
    <t>Żyrardowski</t>
  </si>
  <si>
    <t>PLZZZ</t>
  </si>
  <si>
    <t>PT111</t>
  </si>
  <si>
    <t>Alto Minho</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</si>
  <si>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</si>
  <si>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</si>
  <si>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</si>
  <si>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</si>
  <si>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</si>
  <si>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</si>
  <si>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</si>
  <si>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</si>
  <si>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</si>
  <si>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</si>
  <si>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</si>
  <si>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</si>
  <si>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</si>
  <si>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</si>
  <si>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</si>
  <si>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</si>
  <si>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</si>
  <si>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</si>
  <si>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</si>
  <si>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</si>
  <si>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</si>
  <si>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</si>
  <si>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</si>
  <si>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</si>
  <si>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</si>
  <si>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</si>
  <si>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</si>
  <si>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</si>
  <si>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</si>
  <si>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</si>
  <si>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</si>
  <si>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</si>
  <si>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</si>
  <si>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</si>
  <si>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</si>
  <si>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</si>
  <si>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</si>
  <si>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</si>
  <si>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</si>
  <si>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</si>
  <si>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</si>
  <si>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</si>
  <si>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</si>
  <si>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</si>
  <si>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</si>
  <si>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</si>
  <si>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</si>
  <si>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</si>
  <si>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</si>
  <si>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</si>
  <si>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</si>
  <si>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</si>
  <si>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Bistriţa-Năsăud</t>
  </si>
  <si>
    <t>RO113</t>
  </si>
  <si>
    <t>Cluj</t>
  </si>
  <si>
    <t>RO114</t>
  </si>
  <si>
    <t>Maramureş</t>
  </si>
  <si>
    <t>RO115</t>
  </si>
  <si>
    <t>Satu Mare</t>
  </si>
  <si>
    <t>RO116</t>
  </si>
  <si>
    <t>Sălaj</t>
  </si>
  <si>
    <t>RO121</t>
  </si>
  <si>
    <t>Alba</t>
  </si>
  <si>
    <t>RO122</t>
  </si>
  <si>
    <t>Braşov</t>
  </si>
  <si>
    <t>RO123</t>
  </si>
  <si>
    <t>Covasna</t>
  </si>
  <si>
    <t>RO124</t>
  </si>
  <si>
    <t>Harghita</t>
  </si>
  <si>
    <t>RO125</t>
  </si>
  <si>
    <t>Mureş</t>
  </si>
  <si>
    <t>RO126</t>
  </si>
  <si>
    <t>Sibiu</t>
  </si>
  <si>
    <t>RO211</t>
  </si>
  <si>
    <t>Bacău</t>
  </si>
  <si>
    <t>RO212</t>
  </si>
  <si>
    <t>Botoşani</t>
  </si>
  <si>
    <t>RO213</t>
  </si>
  <si>
    <t>Iaşi</t>
  </si>
  <si>
    <t>RO214</t>
  </si>
  <si>
    <t>Neamţ</t>
  </si>
  <si>
    <t>RO215</t>
  </si>
  <si>
    <t>Suceava</t>
  </si>
  <si>
    <t>RO216</t>
  </si>
  <si>
    <t>Vaslui</t>
  </si>
  <si>
    <t>RO221</t>
  </si>
  <si>
    <t>Brăila</t>
  </si>
  <si>
    <t>RO222</t>
  </si>
  <si>
    <t>Buzău</t>
  </si>
  <si>
    <t>RO223</t>
  </si>
  <si>
    <t>Constanţa</t>
  </si>
  <si>
    <t>RO224</t>
  </si>
  <si>
    <t>Galaţi</t>
  </si>
  <si>
    <t>RO225</t>
  </si>
  <si>
    <t>Tulcea</t>
  </si>
  <si>
    <t>RO226</t>
  </si>
  <si>
    <t>Vrancea</t>
  </si>
  <si>
    <t>RO311</t>
  </si>
  <si>
    <t>Argeş</t>
  </si>
  <si>
    <t>RO312</t>
  </si>
  <si>
    <t>Călăraşi</t>
  </si>
  <si>
    <t>RO313</t>
  </si>
  <si>
    <t>Dâmboviţa</t>
  </si>
  <si>
    <t>RO314</t>
  </si>
  <si>
    <t>Giurgiu</t>
  </si>
  <si>
    <t>RO315</t>
  </si>
  <si>
    <t>Ialomiţa</t>
  </si>
  <si>
    <t>RO316</t>
  </si>
  <si>
    <t>Prahova</t>
  </si>
  <si>
    <t>RO317</t>
  </si>
  <si>
    <t>Teleorman</t>
  </si>
  <si>
    <t>RO321</t>
  </si>
  <si>
    <t>Bucureşti</t>
  </si>
  <si>
    <t>RO322</t>
  </si>
  <si>
    <t>Ilfov</t>
  </si>
  <si>
    <t>RO411</t>
  </si>
  <si>
    <t>Dolj</t>
  </si>
  <si>
    <t>RO412</t>
  </si>
  <si>
    <t>Gorj</t>
  </si>
  <si>
    <t>RO413</t>
  </si>
  <si>
    <t>Mehedinţi</t>
  </si>
  <si>
    <t>RO414</t>
  </si>
  <si>
    <t>Olt</t>
  </si>
  <si>
    <t>RO415</t>
  </si>
  <si>
    <t>Vâlcea</t>
  </si>
  <si>
    <t>RO421</t>
  </si>
  <si>
    <t>Arad</t>
  </si>
  <si>
    <t>RO422</t>
  </si>
  <si>
    <t>Caraş-Severin</t>
  </si>
  <si>
    <t>RO423</t>
  </si>
  <si>
    <t>Hunedoara</t>
  </si>
  <si>
    <t>RO424</t>
  </si>
  <si>
    <t>Timiş</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</si>
  <si>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</si>
  <si>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</si>
  <si>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</si>
  <si>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</si>
  <si>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</si>
  <si>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</si>
  <si>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</si>
  <si>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</si>
  <si>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</si>
  <si>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</si>
  <si>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</si>
  <si>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</si>
  <si>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</si>
  <si>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</si>
  <si>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</si>
  <si>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</si>
  <si>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</si>
  <si>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</si>
  <si>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</si>
  <si>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</si>
  <si>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</si>
  <si>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</si>
  <si>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</si>
  <si>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</si>
  <si>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</si>
  <si>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</si>
  <si>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</si>
  <si>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</si>
  <si>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</si>
  <si>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</si>
  <si>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</si>
  <si>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</si>
  <si>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</si>
  <si>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</si>
  <si>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</si>
  <si>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</si>
  <si>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</si>
  <si>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</si>
  <si>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</si>
  <si>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</si>
  <si>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</si>
  <si>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</si>
  <si>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</si>
  <si>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</si>
  <si>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</si>
  <si>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</si>
  <si>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</si>
  <si>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</si>
  <si>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</si>
  <si>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</si>
  <si>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</si>
  <si>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</si>
  <si>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</si>
  <si>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</si>
  <si>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</si>
  <si>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</si>
  <si>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</si>
  <si>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</si>
  <si>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</si>
  <si>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</si>
  <si>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</si>
  <si>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</si>
  <si>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</si>
  <si>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</si>
  <si>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</si>
  <si>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</si>
  <si>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</si>
  <si>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</si>
  <si>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</si>
  <si>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</si>
  <si>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</si>
  <si>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</si>
  <si>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</si>
  <si>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</si>
  <si>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Trenčiansky kraj</t>
  </si>
  <si>
    <t>SK023</t>
  </si>
  <si>
    <t>Nitriansky kraj</t>
  </si>
  <si>
    <t>SK031</t>
  </si>
  <si>
    <t>Žilinský kraj</t>
  </si>
  <si>
    <t>SK032</t>
  </si>
  <si>
    <t>Banskobystrický kraj</t>
  </si>
  <si>
    <t>SK041</t>
  </si>
  <si>
    <t>Prešovský kraj</t>
  </si>
  <si>
    <t>SK042</t>
  </si>
  <si>
    <t>Košický kraj</t>
  </si>
  <si>
    <t>SKZZZ</t>
  </si>
  <si>
    <t>UKC11</t>
  </si>
  <si>
    <t>Hartlepool and Stockton-on-Tees</t>
  </si>
  <si>
    <t>UKC12</t>
  </si>
  <si>
    <t>South Teesside</t>
  </si>
  <si>
    <t>UKC13</t>
  </si>
  <si>
    <t>Darlington</t>
  </si>
  <si>
    <t>UKC14</t>
  </si>
  <si>
    <t>Durham CC</t>
  </si>
  <si>
    <t>UKC21</t>
  </si>
  <si>
    <t>Northumberland</t>
  </si>
  <si>
    <t>UKC22</t>
  </si>
  <si>
    <t>Tyneside</t>
  </si>
  <si>
    <t>UKC23</t>
  </si>
  <si>
    <t>Sunderland</t>
  </si>
  <si>
    <t>UKD11</t>
  </si>
  <si>
    <t>West Cumbria</t>
  </si>
  <si>
    <t>UKD12</t>
  </si>
  <si>
    <t>East Cumbria</t>
  </si>
  <si>
    <t>UKD33</t>
  </si>
  <si>
    <t>Manchester</t>
  </si>
  <si>
    <t>UKD34</t>
  </si>
  <si>
    <t>Greater Manchester South West</t>
  </si>
  <si>
    <t>UKD35</t>
  </si>
  <si>
    <t>Greater Manchester South East</t>
  </si>
  <si>
    <t>UKD36</t>
  </si>
  <si>
    <t>Greater Manchester North West</t>
  </si>
  <si>
    <t>UKD37</t>
  </si>
  <si>
    <t>Greater Manchester North East</t>
  </si>
  <si>
    <t>UKD41</t>
  </si>
  <si>
    <t>Blackburn with Darwen</t>
  </si>
  <si>
    <t>UKD42</t>
  </si>
  <si>
    <t>Blackpool</t>
  </si>
  <si>
    <t>UKD44</t>
  </si>
  <si>
    <t>Lancaster and Wyre</t>
  </si>
  <si>
    <t>UKD45</t>
  </si>
  <si>
    <t>Mid Lancashire</t>
  </si>
  <si>
    <t>UKD46</t>
  </si>
  <si>
    <t>East Lancashire</t>
  </si>
  <si>
    <t>UKD47</t>
  </si>
  <si>
    <t>Chorley and West Lancashire</t>
  </si>
  <si>
    <t>UKD61</t>
  </si>
  <si>
    <t>Warrington</t>
  </si>
  <si>
    <t>UKD62</t>
  </si>
  <si>
    <t>Cheshire East</t>
  </si>
  <si>
    <t>UKD63</t>
  </si>
  <si>
    <t>Cheshire West and Chester</t>
  </si>
  <si>
    <t>UKD71</t>
  </si>
  <si>
    <t>East Merseyside</t>
  </si>
  <si>
    <t>UKD72</t>
  </si>
  <si>
    <t>Liverpool</t>
  </si>
  <si>
    <t>UKD73</t>
  </si>
  <si>
    <t>Sefton</t>
  </si>
  <si>
    <t>UKD74</t>
  </si>
  <si>
    <t>Wirral</t>
  </si>
  <si>
    <t>UKE11</t>
  </si>
  <si>
    <t>Kingston upon Hull, City of</t>
  </si>
  <si>
    <t>UKE12</t>
  </si>
  <si>
    <t>East Riding of Yorkshire</t>
  </si>
  <si>
    <t>UKE13</t>
  </si>
  <si>
    <t>North and North East Lincolnshire</t>
  </si>
  <si>
    <t>UKE21</t>
  </si>
  <si>
    <t>York</t>
  </si>
  <si>
    <t>UKE22</t>
  </si>
  <si>
    <t>North Yorkshire CC</t>
  </si>
  <si>
    <t>UKE31</t>
  </si>
  <si>
    <t>Barnsley, Doncaster and Rotherham</t>
  </si>
  <si>
    <t>UKE32</t>
  </si>
  <si>
    <t>Sheffield</t>
  </si>
  <si>
    <t>UKE41</t>
  </si>
  <si>
    <t>Bradford</t>
  </si>
  <si>
    <t>UKE42</t>
  </si>
  <si>
    <t>Leeds</t>
  </si>
  <si>
    <t>UKE44</t>
  </si>
  <si>
    <t>Calderdale and Kirklees</t>
  </si>
  <si>
    <t>UKE45</t>
  </si>
  <si>
    <t>Wakefield</t>
  </si>
  <si>
    <t>UKF11</t>
  </si>
  <si>
    <t>Derby</t>
  </si>
  <si>
    <t>UKF12</t>
  </si>
  <si>
    <t>East Derbyshire</t>
  </si>
  <si>
    <t>UKF13</t>
  </si>
  <si>
    <t>South and West Derbyshire</t>
  </si>
  <si>
    <t>UKF14</t>
  </si>
  <si>
    <t>Nottingham</t>
  </si>
  <si>
    <t>UKF15</t>
  </si>
  <si>
    <t>North Nottinghamshire</t>
  </si>
  <si>
    <t>UKF16</t>
  </si>
  <si>
    <t>South Nottinghamshire</t>
  </si>
  <si>
    <t>UKF21</t>
  </si>
  <si>
    <t>Leicester</t>
  </si>
  <si>
    <t>UKF22</t>
  </si>
  <si>
    <t>Leicestershire CC and Rutland</t>
  </si>
  <si>
    <t>UKF24</t>
  </si>
  <si>
    <t>West Northamptonshire</t>
  </si>
  <si>
    <t>UKF25</t>
  </si>
  <si>
    <t>North Northamptonshire</t>
  </si>
  <si>
    <t>UKF30</t>
  </si>
  <si>
    <t>Lincolnshire</t>
  </si>
  <si>
    <t>UKG11</t>
  </si>
  <si>
    <t>Herefordshire, County of</t>
  </si>
  <si>
    <t>UKG12</t>
  </si>
  <si>
    <t>Worcestershire</t>
  </si>
  <si>
    <t>UKG13</t>
  </si>
  <si>
    <t>Warwickshire</t>
  </si>
  <si>
    <t>UKG21</t>
  </si>
  <si>
    <t>Telford and Wrekin</t>
  </si>
  <si>
    <t>UKG22</t>
  </si>
  <si>
    <t>Shropshire CC</t>
  </si>
  <si>
    <t>UKG23</t>
  </si>
  <si>
    <t>Stoke-on-Trent</t>
  </si>
  <si>
    <t>UKG24</t>
  </si>
  <si>
    <t>Staffordshire CC</t>
  </si>
  <si>
    <t>UKG31</t>
  </si>
  <si>
    <t>Birmingham</t>
  </si>
  <si>
    <t>UKG32</t>
  </si>
  <si>
    <t>Solihull</t>
  </si>
  <si>
    <t>UKG33</t>
  </si>
  <si>
    <t>Coventry</t>
  </si>
  <si>
    <t>UKG36</t>
  </si>
  <si>
    <t>Dudley</t>
  </si>
  <si>
    <t>UKG37</t>
  </si>
  <si>
    <t>Sandwell</t>
  </si>
  <si>
    <t>UKG38</t>
  </si>
  <si>
    <t>Walsall</t>
  </si>
  <si>
    <t>UKG39</t>
  </si>
  <si>
    <t>Wolverhampton</t>
  </si>
  <si>
    <t>UKH11</t>
  </si>
  <si>
    <t>Peterborough</t>
  </si>
  <si>
    <t>UKH12</t>
  </si>
  <si>
    <t>Cambridgeshire CC</t>
  </si>
  <si>
    <t>UKH14</t>
  </si>
  <si>
    <t>Suffolk</t>
  </si>
  <si>
    <t>UKH15</t>
  </si>
  <si>
    <t>Norwich and East Norfolk</t>
  </si>
  <si>
    <t>UKH16</t>
  </si>
  <si>
    <t>North and West Norfolk</t>
  </si>
  <si>
    <t>UKH17</t>
  </si>
  <si>
    <t>Breckland and South Norfolk</t>
  </si>
  <si>
    <t>UKH21</t>
  </si>
  <si>
    <t>Luton</t>
  </si>
  <si>
    <t>UKH23</t>
  </si>
  <si>
    <t>Hertfordshire</t>
  </si>
  <si>
    <t>UKH24</t>
  </si>
  <si>
    <t>Bedford</t>
  </si>
  <si>
    <t>UKH25</t>
  </si>
  <si>
    <t>Central Bedfordshire</t>
  </si>
  <si>
    <t>UKH31</t>
  </si>
  <si>
    <t>Southend-on-Sea</t>
  </si>
  <si>
    <t>UKH32</t>
  </si>
  <si>
    <t>Thurrock</t>
  </si>
  <si>
    <t>UKH34</t>
  </si>
  <si>
    <t>Essex Haven Gateway</t>
  </si>
  <si>
    <t>UKH35</t>
  </si>
  <si>
    <t>West Essex</t>
  </si>
  <si>
    <t>UKH36</t>
  </si>
  <si>
    <t>Heart of Essex</t>
  </si>
  <si>
    <t>UKH37</t>
  </si>
  <si>
    <t>Essex Thames Gateway</t>
  </si>
  <si>
    <t>UKI31</t>
  </si>
  <si>
    <t>Camden and City of London</t>
  </si>
  <si>
    <t>UKI32</t>
  </si>
  <si>
    <t>Westminster</t>
  </si>
  <si>
    <t>UKI33</t>
  </si>
  <si>
    <t>Kensington &amp; Chelsea and Hammersmith &amp; Fulham</t>
  </si>
  <si>
    <t>UKI34</t>
  </si>
  <si>
    <t>Wandsworth</t>
  </si>
  <si>
    <t>UKI41</t>
  </si>
  <si>
    <t>Hackney and Newham</t>
  </si>
  <si>
    <t>UKI42</t>
  </si>
  <si>
    <t>Tower Hamlets</t>
  </si>
  <si>
    <t>UKI43</t>
  </si>
  <si>
    <t>Haringey and Islington</t>
  </si>
  <si>
    <t>UKI44</t>
  </si>
  <si>
    <t>Lewisham and Southwark</t>
  </si>
  <si>
    <t>UKI45</t>
  </si>
  <si>
    <t>Lambeth</t>
  </si>
  <si>
    <t>UKI51</t>
  </si>
  <si>
    <t>Bexley and Greenwich</t>
  </si>
  <si>
    <t>UKI52</t>
  </si>
  <si>
    <t>Barking &amp; Dagenham and Havering</t>
  </si>
  <si>
    <t>UKI53</t>
  </si>
  <si>
    <t>Redbridge and Waltham Forest</t>
  </si>
  <si>
    <t>UKI54</t>
  </si>
  <si>
    <t>Enfield</t>
  </si>
  <si>
    <t>UKI61</t>
  </si>
  <si>
    <t>Bromley</t>
  </si>
  <si>
    <t>UKI62</t>
  </si>
  <si>
    <t>Croydon</t>
  </si>
  <si>
    <t>UKI63</t>
  </si>
  <si>
    <t>Merton, Kingston upon Thames and Sutton</t>
  </si>
  <si>
    <t>UKI71</t>
  </si>
  <si>
    <t>Barnet</t>
  </si>
  <si>
    <t>UKI72</t>
  </si>
  <si>
    <t>Brent</t>
  </si>
  <si>
    <t>UKI73</t>
  </si>
  <si>
    <t>Ealing</t>
  </si>
  <si>
    <t>UKI74</t>
  </si>
  <si>
    <t>Harrow and Hillingdon</t>
  </si>
  <si>
    <t>UKI75</t>
  </si>
  <si>
    <t>Hounslow and Richmond upon Thames</t>
  </si>
  <si>
    <t>UKJ11</t>
  </si>
  <si>
    <t>Berkshire</t>
  </si>
  <si>
    <t>UKJ12</t>
  </si>
  <si>
    <t>Milton Keynes</t>
  </si>
  <si>
    <t>UKJ13</t>
  </si>
  <si>
    <t>Buckinghamshire CC</t>
  </si>
  <si>
    <t>UKJ14</t>
  </si>
  <si>
    <t>Oxfordshire</t>
  </si>
  <si>
    <t>UKJ21</t>
  </si>
  <si>
    <t>Brighton and Hove</t>
  </si>
  <si>
    <t>UKJ22</t>
  </si>
  <si>
    <t>East Sussex CC</t>
  </si>
  <si>
    <t>UKJ25</t>
  </si>
  <si>
    <t>West Surrey</t>
  </si>
  <si>
    <t>UKJ26</t>
  </si>
  <si>
    <t>East Surrey</t>
  </si>
  <si>
    <t>UKJ27</t>
  </si>
  <si>
    <t>West Sussex (South West)</t>
  </si>
  <si>
    <t>UKJ28</t>
  </si>
  <si>
    <t>West Sussex (North East)</t>
  </si>
  <si>
    <t>UKJ31</t>
  </si>
  <si>
    <t>Portsmouth</t>
  </si>
  <si>
    <t>UKJ32</t>
  </si>
  <si>
    <t>Southampton</t>
  </si>
  <si>
    <t>UKJ34</t>
  </si>
  <si>
    <t>Isle of Wight</t>
  </si>
  <si>
    <t>UKJ35</t>
  </si>
  <si>
    <t>South Hampshire</t>
  </si>
  <si>
    <t>UKJ36</t>
  </si>
  <si>
    <t>Central Hampshire</t>
  </si>
  <si>
    <t>UKJ37</t>
  </si>
  <si>
    <t>North Hampshire</t>
  </si>
  <si>
    <t>UKJ41</t>
  </si>
  <si>
    <t>Medway</t>
  </si>
  <si>
    <t>UKJ43</t>
  </si>
  <si>
    <t>Kent Thames Gateway</t>
  </si>
  <si>
    <t>UKJ44</t>
  </si>
  <si>
    <t>East Kent</t>
  </si>
  <si>
    <t>UKJ45</t>
  </si>
  <si>
    <t>Mid Kent</t>
  </si>
  <si>
    <t>UKJ46</t>
  </si>
  <si>
    <t>West Kent</t>
  </si>
  <si>
    <t>UKK11</t>
  </si>
  <si>
    <t>Bristol, City of</t>
  </si>
  <si>
    <t>UKK12</t>
  </si>
  <si>
    <t>Bath and North East Somerset, North Somerset and South Gloucestershire</t>
  </si>
  <si>
    <t>UKK13</t>
  </si>
  <si>
    <t>Gloucestershire</t>
  </si>
  <si>
    <t>UKK14</t>
  </si>
  <si>
    <t>Swindon</t>
  </si>
  <si>
    <t>UKK15</t>
  </si>
  <si>
    <t>Wiltshire CC</t>
  </si>
  <si>
    <t>UKK21</t>
  </si>
  <si>
    <t>Bournemouth and Poole</t>
  </si>
  <si>
    <t>UKK22</t>
  </si>
  <si>
    <t>Dorset CC</t>
  </si>
  <si>
    <t>UKK23</t>
  </si>
  <si>
    <t>Somerset</t>
  </si>
  <si>
    <t>UKK30</t>
  </si>
  <si>
    <t>Cornwall and Isles of Scilly</t>
  </si>
  <si>
    <t>UKK41</t>
  </si>
  <si>
    <t>Plymouth</t>
  </si>
  <si>
    <t>UKK42</t>
  </si>
  <si>
    <t>Torbay</t>
  </si>
  <si>
    <t>UKK43</t>
  </si>
  <si>
    <t>Devon CC</t>
  </si>
  <si>
    <t>UKL11</t>
  </si>
  <si>
    <t>Isle of Anglesey</t>
  </si>
  <si>
    <t>UKL12</t>
  </si>
  <si>
    <t>Gwynedd</t>
  </si>
  <si>
    <t>UKL13</t>
  </si>
  <si>
    <t>Conwy and Denbighshire</t>
  </si>
  <si>
    <t>UKL14</t>
  </si>
  <si>
    <t>South West Wales</t>
  </si>
  <si>
    <t>UKL15</t>
  </si>
  <si>
    <t>Central Valleys</t>
  </si>
  <si>
    <t>UKL16</t>
  </si>
  <si>
    <t>Gwent Valleys</t>
  </si>
  <si>
    <t>UKL17</t>
  </si>
  <si>
    <t>Bridgend and Neath Port Talbot</t>
  </si>
  <si>
    <t>UKL18</t>
  </si>
  <si>
    <t>Swansea</t>
  </si>
  <si>
    <t>UKL21</t>
  </si>
  <si>
    <t>Monmouthshire and Newport</t>
  </si>
  <si>
    <t>UKL22</t>
  </si>
  <si>
    <t>Cardiff and Vale of Glamorgan</t>
  </si>
  <si>
    <t>UKL23</t>
  </si>
  <si>
    <t>Flintshire and Wrexham</t>
  </si>
  <si>
    <t>UKL24</t>
  </si>
  <si>
    <t>Powys</t>
  </si>
  <si>
    <t>UKM21</t>
  </si>
  <si>
    <t>Angus and Dundee City</t>
  </si>
  <si>
    <t>UKM22</t>
  </si>
  <si>
    <t>Clackmannanshire and Fife</t>
  </si>
  <si>
    <t>UKM23</t>
  </si>
  <si>
    <t>East Lothian and Midlothian</t>
  </si>
  <si>
    <t>UKM24</t>
  </si>
  <si>
    <t>Scottish Borders</t>
  </si>
  <si>
    <t>UKM25</t>
  </si>
  <si>
    <t>Edinburgh, City of</t>
  </si>
  <si>
    <t>UKM26</t>
  </si>
  <si>
    <t>Falkirk</t>
  </si>
  <si>
    <t>UKM27</t>
  </si>
  <si>
    <t>Perth &amp; Kinross and Stirling</t>
  </si>
  <si>
    <t>UKM28</t>
  </si>
  <si>
    <t>West Lothian</t>
  </si>
  <si>
    <t>UKM31</t>
  </si>
  <si>
    <t>East Dunbartonshire, West Dunbartonshire and Helensburgh &amp; Lomond</t>
  </si>
  <si>
    <t>UKM32</t>
  </si>
  <si>
    <t>Dumfries &amp; Galloway</t>
  </si>
  <si>
    <t>UKM33</t>
  </si>
  <si>
    <t>East Ayrshire and North Ayrshire mainland</t>
  </si>
  <si>
    <t>UKM34</t>
  </si>
  <si>
    <t>Glasgow City</t>
  </si>
  <si>
    <t>UKM35</t>
  </si>
  <si>
    <t>Inverclyde, East Renfrewshire and Renfrewshire</t>
  </si>
  <si>
    <t>UKM36</t>
  </si>
  <si>
    <t>North Lanarkshire</t>
  </si>
  <si>
    <t>UKM37</t>
  </si>
  <si>
    <t>South Ayrshire</t>
  </si>
  <si>
    <t>UKM38</t>
  </si>
  <si>
    <t>South Lanarkshire</t>
  </si>
  <si>
    <t>UKM50</t>
  </si>
  <si>
    <t>Aberdeen City and Aberdeenshire</t>
  </si>
  <si>
    <t>UKM61</t>
  </si>
  <si>
    <t>Caithness &amp; Sutherland and Ross &amp; Cromarty</t>
  </si>
  <si>
    <t>UKM62</t>
  </si>
  <si>
    <t>Inverness &amp; Nairn and Moray, Badenoch &amp; Strathspey</t>
  </si>
  <si>
    <t>UKM63</t>
  </si>
  <si>
    <t>Lochaber, Skye &amp; Lochalsh, Arran &amp; Cumbrae and Argyll &amp; Bute</t>
  </si>
  <si>
    <t>UKM64</t>
  </si>
  <si>
    <t>Na h-Eileanan Siar (Western Isles)</t>
  </si>
  <si>
    <t>UKM65</t>
  </si>
  <si>
    <t>Orkney Islands</t>
  </si>
  <si>
    <t>UKM66</t>
  </si>
  <si>
    <t>Shetland Islands</t>
  </si>
  <si>
    <t>UKM71</t>
  </si>
  <si>
    <t>UKM72</t>
  </si>
  <si>
    <t>UKM73</t>
  </si>
  <si>
    <t>UKM75</t>
  </si>
  <si>
    <t>UKM76</t>
  </si>
  <si>
    <t>UKM77</t>
  </si>
  <si>
    <t>UKM78</t>
  </si>
  <si>
    <t>UKM81</t>
  </si>
  <si>
    <t>UKM82</t>
  </si>
  <si>
    <t>UKM83</t>
  </si>
  <si>
    <t>UKM84</t>
  </si>
  <si>
    <t>UKM91</t>
  </si>
  <si>
    <t>UKM92</t>
  </si>
  <si>
    <t>UKM93</t>
  </si>
  <si>
    <t>UKM94</t>
  </si>
  <si>
    <t>UKM95</t>
  </si>
  <si>
    <t>UKN01</t>
  </si>
  <si>
    <t>Belfast</t>
  </si>
  <si>
    <t>UKN02</t>
  </si>
  <si>
    <t>Outer Belfast</t>
  </si>
  <si>
    <t>UKN03</t>
  </si>
  <si>
    <t>East of Northern Ireland</t>
  </si>
  <si>
    <t>UKN04</t>
  </si>
  <si>
    <t>North of Northern Ireland</t>
  </si>
  <si>
    <t>UKN05</t>
  </si>
  <si>
    <t>West and South of Northern Ireland</t>
  </si>
  <si>
    <t>UKN06</t>
  </si>
  <si>
    <t>UKN07</t>
  </si>
  <si>
    <t>Armagh City, Banbridge and Craigavon</t>
  </si>
  <si>
    <t>UKN08</t>
  </si>
  <si>
    <t>Newry, Mourne and Down</t>
  </si>
  <si>
    <t>UKN09</t>
  </si>
  <si>
    <t>Ards and North Down</t>
  </si>
  <si>
    <t>UKN10</t>
  </si>
  <si>
    <t>Derry City and Strabane</t>
  </si>
  <si>
    <t>UKN11</t>
  </si>
  <si>
    <t>Mid Ulster</t>
  </si>
  <si>
    <t>UKN12</t>
  </si>
  <si>
    <t>Causeway Coast and Glens</t>
  </si>
  <si>
    <t>UKN13</t>
  </si>
  <si>
    <t>Antrim and Newtownabbey</t>
  </si>
  <si>
    <t>UKN14</t>
  </si>
  <si>
    <t>Lisburn and Castlereagh</t>
  </si>
  <si>
    <t>UKN15</t>
  </si>
  <si>
    <t>Mid and East Antrim</t>
  </si>
  <si>
    <t>UKN16</t>
  </si>
  <si>
    <t>Fermanagh and Omagh</t>
  </si>
  <si>
    <t>UKZZZ</t>
  </si>
  <si>
    <t>See sheet nuts 3 region</t>
  </si>
  <si>
    <t>See sheet currency</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</si>
  <si>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</si>
  <si>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</si>
  <si>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</si>
  <si>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</si>
  <si>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</si>
  <si>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</si>
  <si>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</si>
  <si>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</si>
  <si>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</si>
  <si>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</si>
  <si>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</si>
  <si>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</si>
  <si>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</si>
  <si>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</si>
  <si>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</si>
  <si>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</si>
  <si>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</si>
  <si>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</si>
  <si>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</si>
  <si>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</si>
  <si>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</si>
  <si>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</si>
  <si>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</si>
  <si>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</si>
  <si>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</si>
  <si>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</si>
  <si>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</si>
  <si>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</si>
  <si>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</si>
  <si>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</si>
  <si>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</si>
  <si>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</si>
  <si>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</si>
  <si>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</si>
  <si>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</si>
  <si>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</si>
  <si>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</si>
  <si>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</si>
  <si>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</si>
  <si>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BRL</t>
  </si>
  <si>
    <t>Brazilian Real</t>
  </si>
  <si>
    <t>BSD</t>
  </si>
  <si>
    <t>Bahamian Dollar</t>
  </si>
  <si>
    <t>BTN</t>
  </si>
  <si>
    <t>Ngultrum</t>
  </si>
  <si>
    <t>BWP</t>
  </si>
  <si>
    <t>Pula</t>
  </si>
  <si>
    <t>BYN</t>
  </si>
  <si>
    <t>Belarusian Ruble</t>
  </si>
  <si>
    <t>BZD</t>
  </si>
  <si>
    <t>Belize Dollar</t>
  </si>
  <si>
    <t>CAD</t>
  </si>
  <si>
    <t>Canadian Dollar</t>
  </si>
  <si>
    <t>CDF</t>
  </si>
  <si>
    <t>Congolese Franc</t>
  </si>
  <si>
    <t>CHF</t>
  </si>
  <si>
    <t>Swiss Franc</t>
  </si>
  <si>
    <t>CLP</t>
  </si>
  <si>
    <t>Chilean Peso</t>
  </si>
  <si>
    <t>CNY</t>
  </si>
  <si>
    <t>Yuan Renminbi</t>
  </si>
  <si>
    <t>COP</t>
  </si>
  <si>
    <t>Colombian Peso</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</si>
  <si>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</si>
  <si>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</si>
  <si>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</si>
  <si>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</si>
  <si>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</si>
  <si>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</si>
  <si>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</si>
  <si>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</si>
  <si>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</si>
  <si>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</si>
  <si>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</si>
  <si>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</si>
  <si>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</si>
  <si>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</si>
  <si>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</si>
  <si>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</si>
  <si>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</si>
  <si>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</si>
  <si>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</si>
  <si>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</si>
  <si>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</si>
  <si>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</si>
  <si>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</si>
  <si>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</si>
  <si>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</si>
  <si>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</si>
  <si>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</si>
  <si>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</si>
  <si>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</si>
  <si>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</si>
  <si>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</si>
  <si>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</si>
  <si>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</si>
  <si>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</si>
  <si>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</si>
  <si>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</si>
  <si>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</si>
  <si>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</si>
  <si>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</si>
  <si>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</si>
  <si>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</si>
  <si>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</si>
  <si>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</si>
  <si>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</si>
  <si>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</si>
  <si>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</si>
  <si>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</si>
  <si>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</si>
  <si>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</si>
  <si>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</si>
  <si>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</si>
  <si>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</si>
  <si>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</si>
  <si>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</si>
  <si>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</si>
  <si>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</si>
  <si>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</si>
  <si>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</si>
  <si>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</si>
  <si>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</si>
  <si>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</si>
  <si>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</si>
  <si>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</si>
  <si>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</si>
  <si>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</si>
  <si>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</si>
  <si>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</si>
  <si>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</si>
  <si>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</si>
  <si>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</si>
  <si>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</si>
  <si>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</si>
  <si>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</si>
  <si>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</si>
  <si>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</si>
  <si>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</si>
  <si>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</si>
  <si>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</si>
  <si>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</si>
  <si>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</si>
  <si>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</si>
  <si>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</si>
  <si>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</si>
  <si>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</si>
  <si>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</si>
  <si>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</si>
  <si>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</si>
  <si>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</si>
  <si>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</si>
  <si>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</si>
  <si>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</si>
  <si>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</si>
  <si>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</si>
  <si>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</si>
  <si>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</si>
  <si>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</si>
  <si>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</si>
  <si>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</si>
  <si>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</si>
  <si>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</si>
  <si>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</si>
  <si>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</si>
  <si>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</si>
  <si>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</si>
  <si>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</si>
  <si>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</si>
  <si>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</si>
  <si>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</si>
  <si>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</si>
  <si>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</si>
  <si>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</si>
  <si>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</si>
  <si>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</si>
  <si>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</si>
  <si>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</si>
  <si>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</si>
  <si>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</si>
  <si>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</si>
  <si>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MUR</t>
  </si>
  <si>
    <t>Mauritius Rupee</t>
  </si>
  <si>
    <t>MVR</t>
  </si>
  <si>
    <t>Rufiyaa</t>
  </si>
  <si>
    <t>MWK</t>
  </si>
  <si>
    <t>Malawi Kwacha</t>
  </si>
  <si>
    <t>MXN</t>
  </si>
  <si>
    <t>Mexican Peso</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</si>
  <si>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</si>
  <si>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</si>
  <si>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</si>
  <si>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</si>
  <si>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</si>
  <si>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</si>
  <si>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</si>
  <si>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</si>
  <si>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</si>
  <si>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</si>
  <si>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</si>
  <si>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</si>
  <si>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</si>
  <si>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</si>
  <si>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</si>
  <si>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</si>
  <si>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</si>
  <si>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</si>
  <si>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</si>
  <si>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</si>
  <si>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</si>
  <si>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</si>
  <si>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</si>
  <si>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</si>
  <si>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</si>
  <si>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</si>
  <si>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</si>
  <si>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</si>
  <si>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</si>
  <si>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</si>
  <si>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</si>
  <si>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</si>
  <si>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</si>
  <si>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</si>
  <si>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</si>
  <si>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</si>
  <si>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</si>
  <si>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</si>
  <si>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</si>
  <si>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</si>
  <si>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</si>
  <si>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</si>
  <si>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</si>
  <si>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</si>
  <si>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</si>
  <si>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</si>
  <si>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</si>
  <si>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</si>
  <si>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</si>
  <si>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</si>
  <si>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</si>
  <si>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</si>
  <si>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</si>
  <si>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</si>
  <si>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</si>
  <si>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</si>
  <si>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</si>
  <si>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</si>
  <si>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</si>
  <si>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</si>
  <si>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</si>
  <si>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</si>
  <si>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</si>
  <si>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</si>
  <si>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</si>
  <si>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</si>
  <si>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</si>
  <si>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</si>
  <si>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</si>
  <si>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</si>
  <si>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</si>
  <si>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</si>
  <si>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</si>
  <si>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</si>
  <si>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</si>
  <si>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</si>
  <si>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</si>
  <si>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</si>
  <si>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</si>
  <si>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</si>
  <si>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</si>
  <si>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</si>
  <si>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</si>
  <si>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</si>
  <si>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</si>
  <si>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</si>
  <si>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</si>
  <si>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</si>
  <si>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</si>
  <si>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</si>
  <si>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</si>
  <si>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</si>
  <si>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</si>
  <si>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</si>
  <si>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</si>
  <si>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</si>
  <si>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VEF</t>
  </si>
  <si>
    <t>Bolívar</t>
  </si>
  <si>
    <t>VND</t>
  </si>
  <si>
    <t>Dong</t>
  </si>
  <si>
    <t>VUV</t>
  </si>
  <si>
    <t>Vatu</t>
  </si>
  <si>
    <t>WST</t>
  </si>
  <si>
    <t>Tala</t>
  </si>
  <si>
    <t>XAF</t>
  </si>
  <si>
    <t>CFA Franc BEAC</t>
  </si>
  <si>
    <t>XCD</t>
  </si>
  <si>
    <t>East Caribbean Dollar</t>
  </si>
  <si>
    <t>XDR</t>
  </si>
  <si>
    <t>SDR (Special Drawing Right)</t>
  </si>
  <si>
    <t>XOF</t>
  </si>
  <si>
    <t>CFA Franc BCEAO</t>
  </si>
  <si>
    <t>XPF</t>
  </si>
  <si>
    <t>CFP Franc</t>
  </si>
  <si>
    <t>XXX</t>
  </si>
  <si>
    <t>The codes assigned for transactions where no currency is involved</t>
  </si>
  <si>
    <t>YER</t>
  </si>
  <si>
    <t>Yemeni Rial</t>
  </si>
  <si>
    <t>ZAR</t>
  </si>
  <si>
    <t>Rand</t>
  </si>
  <si>
    <t>BOV</t>
  </si>
  <si>
    <t>Mvdol</t>
  </si>
  <si>
    <t>CHE</t>
  </si>
  <si>
    <t>WIR Euro</t>
  </si>
  <si>
    <t>CHW</t>
  </si>
  <si>
    <t>WIR Franc</t>
  </si>
  <si>
    <t>CLF</t>
  </si>
  <si>
    <t>Unidad de Fomento</t>
  </si>
  <si>
    <t>COU</t>
  </si>
  <si>
    <t>Unidad de Valor Real</t>
  </si>
  <si>
    <t>MRU</t>
  </si>
  <si>
    <t>Ouguiya</t>
  </si>
  <si>
    <t>MXV</t>
  </si>
  <si>
    <t>Mexican Unidad de Inversion (UDI)</t>
  </si>
  <si>
    <t>SSP</t>
  </si>
  <si>
    <t>South Sudanese Pound</t>
  </si>
  <si>
    <t>STN</t>
  </si>
  <si>
    <t>Dobra</t>
  </si>
  <si>
    <t>USN</t>
  </si>
  <si>
    <t>US Dollar (Next day)</t>
  </si>
  <si>
    <t>UYI</t>
  </si>
  <si>
    <t>Uruguay Peso en Unidades Indexadas (URUIURUI)</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</si>
  <si>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</si>
  <si>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</si>
  <si>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</si>
  <si>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</si>
  <si>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</si>
  <si>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</si>
  <si>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</si>
  <si>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</si>
  <si>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</si>
  <si>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</si>
  <si>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</si>
  <si>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XPD</t>
  </si>
  <si>
    <t>Palladium</t>
  </si>
  <si>
    <t>XPT</t>
  </si>
  <si>
    <t>Platinum</t>
  </si>
  <si>
    <t>XSU</t>
  </si>
  <si>
    <t>Sucre</t>
  </si>
  <si>
    <t>XTS</t>
  </si>
  <si>
    <t>Codes specifically reserved for testing purposes</t>
  </si>
  <si>
    <t>XUA</t>
  </si>
  <si>
    <t>ADB Unit of Account</t>
  </si>
  <si>
    <t>ZMW</t>
  </si>
  <si>
    <t>Zambian Kwacha</t>
  </si>
  <si>
    <t>ZWL</t>
  </si>
  <si>
    <t>Zimbabwe Dollar</t>
  </si>
  <si>
    <t>ccy</t>
  </si>
  <si>
    <t>See sheet economic activity</t>
  </si>
  <si>
    <t>Code</t>
  </si>
  <si>
    <t>01</t>
  </si>
  <si>
    <t>Crop and animal production, hunting and related service activities</t>
  </si>
  <si>
    <t>01.1</t>
  </si>
  <si>
    <t>Growing of non-perennial crops</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</si>
  <si>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</si>
  <si>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</si>
  <si>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</si>
  <si>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</si>
  <si>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</si>
  <si>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</si>
  <si>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</si>
  <si>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</si>
  <si>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</si>
  <si>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</si>
  <si>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</si>
  <si>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</si>
  <si>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</si>
  <si>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</si>
  <si>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</si>
  <si>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</si>
  <si>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</si>
  <si>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</si>
  <si>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</si>
  <si>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</si>
  <si>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</si>
  <si>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</si>
  <si>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</si>
  <si>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</si>
  <si>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</si>
  <si>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</si>
  <si>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</si>
  <si>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</si>
  <si>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</si>
  <si>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</si>
  <si>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</si>
  <si>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</si>
  <si>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</si>
  <si>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</si>
  <si>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</si>
  <si>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</si>
  <si>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</si>
  <si>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</si>
  <si>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</si>
  <si>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</si>
  <si>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</si>
  <si>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</si>
  <si>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</si>
  <si>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</si>
  <si>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</si>
  <si>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</si>
  <si>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</si>
  <si>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</si>
  <si>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</si>
  <si>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</si>
  <si>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</si>
  <si>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</si>
  <si>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</si>
  <si>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</si>
  <si>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</si>
  <si>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</si>
  <si>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</si>
  <si>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</si>
  <si>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</si>
  <si>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</si>
  <si>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</si>
  <si>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</si>
  <si>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</si>
  <si>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</si>
  <si>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</si>
  <si>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</si>
  <si>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</si>
  <si>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</si>
  <si>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</si>
  <si>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</si>
  <si>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</si>
  <si>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</si>
  <si>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</si>
  <si>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</si>
  <si>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</si>
  <si>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</si>
  <si>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</si>
  <si>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</si>
  <si>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</si>
  <si>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</si>
  <si>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</si>
  <si>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</si>
  <si>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</si>
  <si>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</si>
  <si>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</si>
  <si>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</si>
  <si>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</si>
  <si>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</si>
  <si>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</si>
  <si>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</si>
  <si>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</si>
  <si>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</si>
  <si>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</si>
  <si>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</si>
  <si>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</si>
  <si>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</si>
  <si>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</si>
  <si>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</si>
  <si>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</si>
  <si>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</si>
  <si>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</si>
  <si>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</si>
  <si>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</si>
  <si>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</si>
  <si>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</si>
  <si>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</si>
  <si>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</si>
  <si>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</si>
  <si>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</si>
  <si>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</si>
  <si>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</si>
  <si>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</si>
  <si>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</si>
  <si>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</si>
  <si>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</si>
  <si>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</si>
  <si>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</si>
  <si>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</si>
  <si>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</si>
  <si>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</si>
  <si>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</si>
  <si>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</si>
  <si>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</si>
  <si>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</si>
  <si>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</si>
  <si>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</si>
  <si>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</si>
  <si>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</si>
  <si>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</si>
  <si>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</si>
  <si>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</si>
  <si>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</si>
  <si>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</si>
  <si>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</si>
  <si>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</si>
  <si>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</si>
  <si>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</si>
  <si>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</si>
  <si>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</si>
  <si>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</si>
  <si>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</si>
  <si>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</si>
  <si>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</si>
  <si>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</si>
  <si>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</si>
  <si>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</si>
  <si>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</si>
  <si>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</si>
  <si>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</si>
  <si>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</si>
  <si>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</si>
  <si>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</si>
  <si>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</si>
  <si>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</si>
  <si>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</si>
  <si>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</si>
  <si>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</si>
  <si>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</si>
  <si>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</si>
  <si>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</si>
  <si>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</si>
  <si>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</si>
  <si>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</si>
  <si>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</si>
  <si>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</si>
  <si>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</si>
  <si>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</si>
  <si>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</si>
  <si>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</si>
  <si>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</si>
  <si>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</si>
  <si>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</si>
  <si>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</si>
  <si>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</si>
  <si>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</si>
  <si>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</si>
  <si>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</si>
  <si>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</si>
  <si>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</si>
  <si>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</si>
  <si>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</si>
  <si>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</si>
  <si>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</si>
  <si>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</si>
  <si>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</si>
  <si>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</si>
  <si>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</si>
  <si>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</si>
  <si>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</si>
  <si>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</si>
  <si>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</si>
  <si>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</si>
  <si>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</si>
  <si>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</si>
  <si>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</si>
  <si>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</si>
  <si>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</si>
  <si>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</si>
  <si>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</si>
  <si>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</si>
  <si>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</si>
  <si>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</si>
  <si>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</si>
  <si>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</si>
  <si>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</si>
  <si>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</si>
  <si>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</si>
  <si>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</si>
  <si>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</si>
  <si>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</si>
  <si>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</si>
  <si>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</si>
  <si>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</si>
  <si>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</si>
  <si>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</si>
  <si>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</si>
  <si>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</si>
  <si>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</si>
  <si>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</si>
  <si>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</si>
  <si>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</si>
  <si>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</si>
  <si>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</si>
  <si>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</si>
  <si>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</si>
  <si>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</si>
  <si>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</si>
  <si>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</si>
  <si>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</si>
  <si>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</si>
  <si>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</si>
  <si>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</si>
  <si>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</si>
  <si>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</si>
  <si>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</si>
  <si>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</si>
  <si>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</si>
  <si>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</si>
  <si>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</si>
  <si>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</si>
  <si>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</si>
  <si>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</si>
  <si>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</si>
  <si>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</si>
  <si>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</si>
  <si>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</si>
  <si>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</si>
  <si>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</si>
  <si>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</si>
  <si>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</si>
  <si>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</si>
  <si>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</si>
  <si>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</si>
  <si>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</si>
  <si>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</si>
  <si>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</si>
  <si>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</si>
  <si>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</si>
  <si>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</si>
  <si>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</si>
  <si>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</si>
  <si>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</si>
  <si>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</si>
  <si>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</si>
  <si>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</si>
  <si>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</si>
  <si>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</si>
  <si>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</si>
  <si>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</si>
  <si>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</si>
  <si>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</si>
  <si>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</si>
  <si>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</si>
  <si>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</si>
  <si>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</si>
  <si>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</si>
  <si>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</si>
  <si>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</si>
  <si>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</si>
  <si>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</si>
  <si>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</si>
  <si>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</si>
  <si>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</si>
  <si>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</si>
  <si>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</si>
  <si>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</si>
  <si>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</si>
  <si>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</si>
  <si>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</si>
  <si>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</si>
  <si>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</si>
  <si>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</si>
  <si>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</si>
  <si>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</si>
  <si>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</si>
  <si>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</si>
  <si>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</si>
  <si>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</si>
  <si>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</si>
  <si>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</si>
  <si>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</si>
  <si>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</si>
  <si>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</si>
  <si>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</si>
  <si>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</si>
  <si>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</si>
  <si>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</si>
  <si>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</si>
  <si>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</si>
  <si>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</si>
  <si>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</si>
  <si>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</si>
  <si>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</si>
  <si>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</si>
  <si>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</si>
  <si>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</si>
  <si>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</si>
  <si>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</si>
  <si>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</si>
  <si>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</si>
  <si>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</si>
  <si>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</si>
  <si>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</si>
  <si>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</si>
  <si>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</si>
  <si>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</si>
  <si>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</si>
  <si>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</si>
  <si>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</si>
  <si>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</si>
  <si>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</si>
  <si>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</si>
  <si>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</si>
  <si>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</si>
  <si>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</si>
  <si>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</si>
  <si>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</si>
  <si>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</si>
  <si>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</si>
  <si>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</si>
  <si>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</si>
  <si>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</si>
  <si>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</si>
  <si>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</si>
  <si>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</si>
  <si>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</si>
  <si>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</si>
  <si>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</si>
  <si>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</si>
  <si>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</si>
  <si>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</si>
  <si>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</si>
  <si>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</si>
  <si>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</si>
  <si>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</si>
  <si>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</si>
  <si>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</si>
  <si>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</si>
  <si>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</si>
  <si>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</si>
  <si>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</si>
  <si>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</si>
  <si>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</si>
  <si>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</si>
  <si>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</si>
  <si>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</si>
  <si>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</si>
  <si>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</si>
  <si>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</si>
  <si>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</si>
  <si>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</si>
  <si>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</si>
  <si>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</si>
  <si>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</si>
  <si>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</si>
  <si>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</si>
  <si>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</si>
  <si>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</si>
  <si>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</si>
  <si>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</si>
  <si>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</si>
  <si>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</si>
  <si>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</si>
  <si>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</si>
  <si>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</si>
  <si>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</si>
  <si>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</si>
  <si>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</si>
  <si>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</si>
  <si>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</si>
  <si>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</si>
  <si>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</si>
  <si>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</si>
  <si>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</si>
  <si>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</si>
  <si>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</si>
  <si>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</si>
  <si>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</si>
  <si>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</si>
  <si>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</si>
  <si>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</si>
  <si>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</si>
  <si>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</si>
  <si>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</si>
  <si>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</si>
  <si>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</si>
  <si>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</si>
  <si>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</si>
  <si>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</si>
  <si>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</si>
  <si>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</si>
  <si>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</si>
  <si>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</si>
  <si>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</si>
  <si>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</si>
  <si>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</si>
  <si>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</si>
  <si>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</si>
  <si>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</si>
  <si>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</si>
  <si>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</si>
  <si>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</si>
  <si>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</si>
  <si>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</si>
  <si>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</si>
  <si>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</si>
  <si>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</si>
  <si>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</si>
  <si>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</si>
  <si>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</si>
  <si>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</si>
  <si>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</si>
  <si>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</si>
  <si>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</si>
  <si>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</si>
  <si>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</si>
  <si>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</si>
  <si>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</si>
  <si>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</si>
  <si>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</si>
  <si>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</si>
  <si>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</si>
  <si>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</si>
  <si>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</si>
  <si>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</si>
  <si>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</si>
  <si>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</si>
  <si>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</si>
  <si>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</si>
  <si>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</si>
  <si>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</si>
  <si>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</si>
  <si>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</si>
  <si>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</si>
  <si>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</si>
  <si>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</si>
  <si>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</si>
  <si>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</si>
  <si>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</si>
  <si>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</si>
  <si>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</si>
  <si>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</si>
  <si>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</si>
  <si>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</si>
  <si>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</si>
  <si>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</si>
  <si>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</si>
  <si>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</si>
  <si>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</si>
  <si>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</si>
  <si>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</si>
  <si>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</si>
  <si>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</si>
  <si>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</si>
  <si>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</si>
  <si>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</si>
  <si>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</si>
  <si>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</si>
  <si>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</si>
  <si>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</si>
  <si>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</si>
  <si>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</si>
  <si>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</si>
  <si>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</si>
  <si>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</si>
  <si>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</si>
  <si>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</si>
  <si>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</si>
  <si>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</si>
  <si>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</si>
  <si>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</si>
  <si>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</si>
  <si>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</si>
  <si>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</si>
  <si>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</si>
  <si>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</si>
  <si>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</si>
  <si>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</si>
  <si>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</si>
  <si>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</si>
  <si>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</si>
  <si>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</si>
  <si>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</si>
  <si>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</si>
  <si>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</si>
  <si>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</si>
  <si>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</si>
  <si>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</si>
  <si>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</si>
  <si>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</si>
  <si>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</si>
  <si>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</si>
  <si>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</si>
  <si>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</si>
  <si>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</si>
  <si>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</si>
  <si>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</si>
  <si>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</si>
  <si>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</si>
  <si>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</si>
  <si>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</si>
  <si>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</si>
  <si>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</si>
  <si>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</si>
  <si>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</si>
  <si>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</si>
  <si>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</si>
  <si>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</si>
  <si>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</si>
  <si>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</si>
  <si>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</si>
  <si>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</si>
  <si>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</si>
  <si>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</si>
  <si>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</si>
  <si>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</si>
  <si>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</si>
  <si>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</si>
  <si>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</si>
  <si>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</si>
  <si>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</si>
  <si>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</si>
  <si>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</si>
  <si>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</si>
  <si>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</si>
  <si>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</si>
  <si>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</si>
  <si>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</si>
  <si>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</si>
  <si>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</si>
  <si>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</si>
  <si>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</si>
  <si>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</si>
  <si>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</si>
  <si>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</si>
  <si>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</si>
  <si>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</si>
  <si>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</si>
  <si>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</si>
  <si>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</si>
  <si>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</si>
  <si>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</si>
  <si>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</si>
  <si>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</si>
  <si>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</si>
  <si>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</si>
  <si>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</si>
  <si>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</si>
  <si>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</si>
  <si>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</si>
  <si>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</si>
  <si>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</si>
  <si>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</si>
  <si>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</si>
  <si>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</si>
  <si>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</si>
  <si>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</si>
  <si>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</si>
  <si>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</si>
  <si>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</si>
  <si>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</si>
  <si>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</si>
  <si>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</si>
  <si>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</si>
  <si>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</si>
  <si>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</si>
  <si>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</si>
  <si>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</si>
  <si>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</si>
  <si>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</si>
  <si>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</si>
  <si>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</si>
  <si>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</si>
  <si>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</si>
  <si>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</si>
  <si>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</si>
  <si>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</si>
  <si>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</si>
  <si>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</si>
  <si>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</si>
  <si>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</si>
  <si>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</si>
  <si>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</si>
  <si>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</si>
  <si>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</si>
  <si>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</si>
  <si>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</si>
  <si>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</si>
  <si>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</si>
  <si>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</si>
  <si>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</si>
  <si>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</si>
  <si>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</si>
  <si>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</si>
  <si>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</si>
  <si>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</si>
  <si>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</si>
  <si>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</si>
  <si>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</si>
  <si>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</si>
  <si>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</si>
  <si>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</si>
  <si>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</si>
  <si>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</si>
  <si>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</si>
  <si>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</si>
  <si>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</si>
  <si>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</si>
  <si>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</si>
  <si>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</si>
  <si>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</si>
  <si>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</si>
  <si>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</si>
  <si>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</si>
  <si>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</si>
  <si>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</si>
  <si>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</si>
  <si>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</si>
  <si>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</si>
  <si>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</si>
  <si>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</si>
  <si>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</si>
  <si>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</si>
  <si>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</si>
  <si>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</si>
  <si>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</si>
  <si>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</si>
  <si>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</si>
  <si>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</si>
  <si>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</si>
  <si>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</si>
  <si>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</si>
  <si>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</si>
  <si>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</si>
  <si>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</si>
  <si>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</si>
  <si>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</si>
  <si>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</si>
  <si>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</si>
  <si>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</si>
  <si>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</si>
  <si>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</si>
  <si>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</si>
  <si>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</si>
  <si>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</si>
  <si>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</si>
  <si>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</si>
  <si>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</si>
  <si>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</si>
  <si>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</si>
  <si>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</si>
  <si>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</si>
  <si>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</si>
  <si>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</si>
  <si>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</si>
  <si>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</si>
  <si>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</si>
  <si>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</si>
  <si>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</si>
  <si>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</si>
  <si>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</si>
  <si>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</si>
  <si>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</si>
  <si>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</si>
  <si>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</si>
  <si>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</si>
  <si>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</si>
  <si>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</si>
  <si>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</si>
  <si>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</si>
  <si>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</si>
  <si>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</si>
  <si>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</si>
  <si>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</si>
  <si>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</si>
  <si>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</si>
  <si>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</si>
  <si>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</si>
  <si>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</si>
  <si>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</si>
  <si>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</si>
  <si>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</si>
  <si>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</si>
  <si>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</si>
  <si>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</si>
  <si>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</si>
  <si>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</si>
  <si>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</si>
  <si>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</si>
  <si>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</si>
  <si>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</si>
  <si>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</si>
  <si>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</si>
  <si>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</si>
  <si>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</si>
  <si>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</si>
  <si>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</si>
  <si>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</si>
  <si>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</si>
  <si>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</si>
  <si>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</si>
  <si>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</si>
  <si>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</si>
  <si>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</si>
  <si>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</si>
  <si>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</si>
  <si>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</si>
  <si>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</si>
  <si>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</si>
  <si>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</si>
  <si>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</si>
  <si>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</si>
  <si>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</si>
  <si>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</si>
  <si>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</si>
  <si>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</si>
  <si>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</si>
  <si>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</si>
  <si>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</si>
  <si>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</si>
  <si>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</si>
  <si>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</si>
  <si>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</si>
  <si>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</si>
  <si>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</si>
  <si>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</si>
  <si>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</si>
  <si>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</si>
  <si>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</si>
  <si>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</si>
  <si>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</si>
  <si>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</si>
  <si>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</si>
  <si>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</si>
  <si>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</si>
  <si>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</si>
  <si>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</si>
  <si>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</si>
  <si>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</si>
  <si>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</si>
  <si>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</si>
  <si>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</si>
  <si>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</si>
  <si>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</si>
  <si>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</si>
  <si>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</si>
  <si>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</si>
  <si>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</si>
  <si>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</si>
  <si>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</si>
  <si>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</si>
  <si>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</si>
  <si>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</si>
  <si>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</si>
  <si>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</si>
  <si>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</si>
  <si>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</si>
  <si>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</si>
  <si>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</si>
  <si>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</si>
  <si>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</si>
  <si>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</si>
  <si>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</si>
  <si>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</si>
  <si>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</si>
  <si>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</si>
  <si>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</si>
  <si>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</si>
  <si>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</si>
  <si>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</si>
  <si>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</si>
  <si>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</si>
  <si>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</si>
  <si>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</si>
  <si>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</si>
  <si>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</si>
  <si>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</si>
  <si>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</si>
  <si>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</si>
  <si>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</si>
  <si>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</si>
  <si>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</si>
  <si>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</si>
  <si>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</si>
  <si>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</si>
  <si>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</si>
  <si>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</si>
  <si>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</si>
  <si>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</si>
  <si>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</si>
  <si>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</si>
  <si>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</si>
  <si>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</si>
  <si>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</si>
  <si>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</si>
  <si>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</si>
  <si>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</si>
  <si>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</si>
  <si>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</si>
  <si>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</si>
  <si>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</si>
  <si>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</si>
  <si>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</si>
  <si>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</si>
  <si>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</si>
  <si>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</si>
  <si>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</si>
  <si>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</si>
  <si>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</si>
  <si>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</si>
  <si>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</si>
  <si>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</si>
  <si>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</si>
  <si>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</si>
  <si>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</si>
  <si>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</si>
  <si>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</si>
  <si>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</si>
  <si>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</si>
  <si>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</si>
  <si>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</si>
  <si>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</si>
  <si>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</si>
  <si>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</si>
  <si>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</si>
  <si>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</si>
  <si>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</si>
  <si>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</si>
  <si>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</si>
  <si>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</si>
  <si>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</si>
  <si>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</si>
  <si>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</si>
  <si>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</si>
  <si>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</si>
  <si>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</si>
  <si>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</si>
  <si>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</si>
  <si>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</si>
  <si>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</si>
  <si>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</si>
  <si>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</si>
  <si>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</si>
  <si>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</si>
  <si>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</si>
  <si>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</si>
  <si>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</si>
  <si>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</si>
  <si>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</si>
  <si>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</si>
  <si>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</si>
  <si>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</si>
  <si>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</si>
  <si>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</si>
  <si>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</si>
  <si>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</si>
  <si>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</si>
  <si>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</si>
  <si>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</si>
  <si>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</si>
  <si>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</si>
  <si>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</si>
  <si>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</si>
  <si>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</si>
  <si>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</si>
  <si>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</si>
  <si>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</si>
  <si>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</si>
  <si>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</si>
  <si>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</si>
  <si>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</si>
  <si>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</si>
  <si>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</si>
  <si>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</si>
  <si>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</si>
  <si>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</si>
  <si>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</si>
  <si>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</si>
  <si>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</si>
  <si>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</si>
  <si>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</si>
  <si>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</si>
  <si>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</si>
  <si>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</si>
  <si>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</si>
  <si>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</si>
  <si>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</si>
  <si>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</si>
  <si>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</si>
  <si>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</si>
  <si>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</si>
  <si>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</si>
  <si>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</si>
  <si>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</si>
  <si>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</si>
  <si>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</si>
  <si>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</si>
  <si>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</si>
  <si>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</si>
  <si>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</si>
  <si>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</si>
  <si>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</si>
  <si>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</si>
  <si>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</si>
  <si>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</si>
  <si>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</si>
  <si>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</si>
  <si>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</si>
  <si>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</si>
  <si>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</si>
  <si>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</si>
  <si>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</si>
  <si>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</si>
  <si>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</si>
  <si>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</si>
  <si>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</si>
  <si>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</si>
  <si>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</si>
  <si>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</si>
  <si>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</si>
  <si>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</si>
  <si>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</si>
  <si>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</si>
  <si>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</si>
  <si>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</si>
  <si>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</si>
  <si>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</si>
  <si>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</si>
  <si>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</si>
  <si>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</si>
  <si>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</si>
  <si>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</si>
  <si>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</si>
  <si>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</si>
  <si>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</si>
  <si>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</si>
  <si>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</si>
  <si>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</si>
  <si>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</si>
  <si>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</si>
  <si>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</si>
  <si>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</si>
  <si>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</si>
  <si>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</si>
  <si>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</si>
  <si>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</si>
  <si>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</si>
  <si>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</si>
  <si>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</si>
  <si>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</si>
  <si>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</si>
  <si>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</si>
  <si>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</si>
  <si>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</si>
  <si>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</si>
  <si>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</si>
  <si>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</si>
  <si>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</si>
  <si>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</si>
  <si>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</si>
  <si>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</si>
  <si>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</si>
  <si>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</si>
  <si>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</si>
  <si>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</si>
  <si>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</si>
  <si>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</si>
  <si>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</si>
  <si>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</si>
  <si>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</si>
  <si>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</si>
  <si>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</si>
  <si>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</si>
  <si>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</si>
  <si>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</si>
  <si>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</si>
  <si>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</si>
  <si>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</si>
  <si>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</si>
  <si>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</si>
  <si>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</si>
  <si>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</si>
  <si>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</si>
  <si>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</si>
  <si>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</si>
  <si>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</si>
  <si>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</si>
  <si>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</si>
  <si>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</si>
  <si>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</si>
  <si>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</si>
  <si>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</si>
  <si>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</si>
  <si>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</si>
  <si>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</si>
  <si>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</si>
  <si>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</si>
  <si>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</si>
  <si>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</si>
  <si>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</si>
  <si>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</si>
  <si>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</si>
  <si>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</si>
  <si>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</si>
  <si>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</si>
  <si>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</si>
  <si>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</si>
  <si>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</si>
  <si>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</si>
  <si>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</si>
  <si>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</si>
  <si>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</si>
  <si>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</si>
  <si>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</si>
  <si>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</si>
  <si>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</si>
  <si>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</si>
  <si>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</si>
  <si>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</si>
  <si>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</si>
  <si>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</si>
  <si>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</si>
  <si>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</si>
  <si>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</si>
  <si>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</si>
  <si>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</si>
  <si>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</si>
  <si>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</si>
  <si>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</si>
  <si>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</si>
  <si>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</si>
  <si>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</si>
  <si>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</si>
  <si>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</si>
  <si>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</si>
  <si>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</si>
  <si>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</si>
  <si>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</si>
  <si>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</si>
  <si>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</si>
  <si>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</si>
  <si>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</si>
  <si>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</si>
  <si>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</si>
  <si>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</si>
  <si>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</si>
  <si>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</si>
  <si>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</si>
  <si>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</si>
  <si>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</si>
  <si>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</si>
  <si>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</si>
  <si>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</si>
  <si>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</si>
  <si>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</si>
  <si>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</si>
  <si>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</si>
  <si>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</si>
  <si>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</si>
  <si>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</si>
  <si>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</si>
  <si>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</si>
  <si>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</si>
  <si>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</si>
  <si>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</si>
  <si>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</si>
  <si>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</si>
  <si>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</si>
  <si>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</si>
  <si>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</si>
  <si>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</si>
  <si>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</si>
  <si>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</si>
  <si>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</si>
  <si>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</si>
  <si>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</si>
  <si>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</si>
  <si>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</si>
  <si>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</si>
  <si>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</si>
  <si>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</si>
  <si>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</si>
  <si>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</si>
  <si>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</si>
  <si>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</si>
  <si>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</si>
  <si>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</si>
  <si>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</si>
  <si>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</si>
  <si>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</si>
  <si>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</si>
  <si>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</si>
  <si>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</si>
  <si>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</si>
  <si>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</si>
  <si>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</si>
  <si>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</si>
  <si>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</si>
  <si>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</si>
  <si>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</si>
  <si>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</si>
  <si>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</si>
  <si>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</si>
  <si>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</si>
  <si>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</si>
  <si>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</si>
  <si>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</si>
  <si>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</si>
  <si>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</si>
  <si>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</si>
  <si>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</si>
  <si>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</si>
  <si>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</si>
  <si>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</si>
  <si>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</si>
  <si>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</si>
  <si>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</si>
  <si>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</si>
  <si>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</si>
  <si>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</si>
  <si>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</si>
  <si>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</si>
  <si>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</si>
  <si>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</si>
  <si>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</si>
  <si>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</si>
  <si>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</si>
  <si>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</si>
  <si>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</si>
  <si>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</si>
  <si>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</si>
  <si>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</si>
  <si>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</si>
  <si>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</si>
  <si>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</si>
  <si>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</si>
  <si>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</si>
  <si>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</si>
  <si>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</si>
  <si>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</si>
  <si>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</si>
  <si>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</si>
  <si>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</si>
  <si>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</si>
  <si>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</si>
  <si>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</si>
  <si>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</si>
  <si>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</si>
  <si>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</si>
  <si>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</si>
  <si>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</si>
  <si>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</si>
  <si>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</si>
  <si>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</si>
  <si>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</si>
  <si>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</si>
  <si>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</si>
  <si>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</si>
  <si>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</si>
  <si>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</si>
  <si>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</si>
  <si>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</si>
  <si>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</si>
  <si>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</si>
  <si>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</si>
  <si>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</si>
  <si>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</si>
  <si>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</si>
  <si>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</si>
  <si>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</si>
  <si>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</si>
  <si>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</si>
  <si>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</si>
  <si>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</si>
  <si>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</si>
  <si>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</si>
  <si>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</si>
  <si>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</si>
  <si>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</si>
  <si>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</si>
  <si>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</si>
  <si>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</si>
  <si>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</si>
  <si>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</si>
  <si>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</si>
  <si>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</si>
  <si>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</si>
  <si>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</si>
  <si>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</si>
  <si>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</si>
  <si>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</si>
  <si>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</si>
  <si>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</si>
  <si>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</si>
  <si>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</si>
  <si>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</si>
  <si>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</si>
  <si>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</si>
  <si>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</si>
  <si>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</si>
  <si>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</si>
  <si>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</si>
  <si>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</si>
  <si>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</si>
  <si>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</si>
  <si>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</si>
  <si>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</si>
  <si>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</si>
  <si>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</si>
  <si>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</si>
  <si>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</si>
  <si>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</si>
  <si>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</si>
  <si>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</si>
  <si>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</si>
  <si>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</si>
  <si>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</si>
  <si>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</si>
  <si>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</si>
  <si>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</si>
  <si>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</si>
  <si>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</si>
  <si>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</si>
  <si>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</si>
  <si>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</si>
  <si>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</si>
  <si>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</si>
  <si>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</si>
  <si>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</si>
  <si>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</si>
  <si>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</si>
  <si>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</si>
  <si>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</si>
  <si>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</si>
  <si>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</si>
  <si>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</si>
  <si>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</si>
  <si>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</si>
  <si>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</si>
  <si>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</si>
  <si>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</si>
  <si>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</si>
  <si>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</si>
  <si>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</si>
  <si>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</si>
  <si>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</si>
  <si>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</si>
  <si>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</si>
  <si>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</si>
  <si>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</si>
  <si>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</si>
  <si>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</si>
  <si>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</si>
  <si>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</si>
  <si>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</si>
  <si>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</si>
  <si>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</si>
  <si>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</si>
  <si>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</si>
  <si>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</si>
  <si>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</si>
  <si>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</si>
  <si>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</si>
  <si>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</si>
  <si>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</si>
  <si>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</si>
  <si>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</si>
  <si>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</si>
  <si>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</si>
  <si>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</si>
  <si>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</si>
  <si>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</si>
  <si>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</si>
  <si>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</si>
  <si>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</si>
  <si>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</si>
  <si>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</si>
  <si>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</si>
  <si>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</si>
  <si>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</si>
  <si>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</si>
  <si>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</si>
  <si>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</si>
  <si>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</si>
  <si>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</si>
  <si>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</si>
  <si>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</si>
  <si>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</si>
  <si>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</si>
  <si>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</si>
  <si>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</si>
  <si>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</si>
  <si>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</si>
  <si>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</si>
  <si>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</si>
  <si>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</si>
  <si>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</si>
  <si>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</si>
  <si>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</si>
  <si>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</si>
  <si>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</si>
  <si>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</si>
  <si>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</si>
  <si>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</si>
  <si>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</si>
  <si>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</si>
  <si>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</si>
  <si>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</si>
  <si>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</si>
  <si>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</si>
  <si>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</si>
  <si>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</si>
  <si>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</si>
  <si>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</si>
  <si>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</si>
  <si>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</si>
  <si>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</si>
  <si>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</si>
  <si>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</si>
  <si>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</si>
  <si>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</si>
  <si>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</si>
  <si>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</si>
  <si>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</si>
  <si>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</si>
  <si>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</si>
  <si>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</si>
  <si>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</si>
  <si>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</si>
  <si>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</si>
  <si>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</si>
  <si>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</si>
  <si>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</si>
  <si>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</si>
  <si>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</si>
  <si>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</si>
  <si>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</si>
  <si>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</si>
  <si>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</si>
  <si>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</si>
  <si>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</si>
  <si>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</si>
  <si>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</si>
  <si>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</si>
  <si>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</si>
  <si>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</si>
  <si>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</si>
  <si>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</si>
  <si>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</si>
  <si>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</si>
  <si>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</si>
  <si>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</si>
  <si>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</si>
  <si>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</si>
  <si>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</si>
  <si>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</si>
  <si>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</si>
  <si>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</si>
  <si>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</si>
  <si>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</si>
  <si>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</si>
  <si>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</si>
  <si>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</si>
  <si>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</si>
  <si>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</si>
  <si>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</si>
  <si>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</si>
  <si>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</si>
  <si>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</si>
  <si>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</si>
  <si>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</si>
  <si>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</si>
  <si>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</si>
  <si>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</si>
  <si>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</si>
  <si>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</si>
  <si>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</si>
  <si>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</si>
  <si>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</si>
  <si>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</si>
  <si>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</si>
  <si>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</si>
  <si>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</si>
  <si>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</si>
  <si>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</si>
  <si>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</si>
  <si>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</si>
  <si>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</si>
  <si>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</si>
  <si>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</si>
  <si>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</si>
  <si>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</si>
  <si>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</si>
  <si>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</si>
  <si>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</si>
  <si>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</si>
  <si>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</si>
  <si>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</si>
  <si>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</si>
  <si>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</si>
  <si>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</si>
  <si>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</si>
  <si>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</si>
  <si>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</si>
  <si>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</si>
  <si>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</si>
  <si>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</si>
  <si>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</si>
  <si>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</si>
  <si>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</si>
  <si>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</si>
  <si>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</si>
  <si>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</si>
  <si>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</si>
  <si>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</si>
  <si>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</si>
  <si>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</si>
  <si>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</si>
  <si>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</si>
  <si>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</si>
  <si>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</si>
  <si>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</si>
  <si>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</si>
  <si>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</si>
  <si>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</si>
  <si>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</si>
  <si>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</si>
  <si>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</si>
  <si>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</si>
  <si>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</si>
  <si>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</si>
  <si>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</si>
  <si>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</si>
  <si>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</si>
  <si>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</si>
  <si>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</si>
  <si>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</si>
  <si>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</si>
  <si>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</si>
  <si>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</si>
  <si>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</si>
  <si>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</si>
  <si>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</si>
  <si>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</si>
  <si>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</si>
  <si>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</si>
  <si>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</si>
  <si>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</si>
  <si>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</si>
  <si>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</si>
  <si>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</si>
  <si>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</si>
  <si>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</si>
  <si>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</si>
  <si>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</si>
  <si>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</si>
  <si>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</si>
  <si>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</si>
  <si>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</si>
  <si>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</si>
  <si>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</si>
  <si>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</si>
  <si>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</si>
  <si>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</si>
  <si>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</si>
  <si>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</si>
  <si>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</si>
  <si>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</si>
  <si>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</si>
  <si>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</si>
  <si>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</si>
  <si>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</si>
  <si>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</si>
  <si>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</si>
  <si>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</si>
  <si>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</si>
  <si>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</si>
  <si>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</si>
  <si>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</si>
  <si>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</si>
  <si>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</si>
  <si>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</si>
  <si>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</si>
  <si>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</si>
  <si>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</si>
  <si>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</si>
  <si>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</si>
  <si>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</si>
  <si>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</si>
  <si>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</si>
  <si>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</si>
  <si>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</si>
  <si>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</si>
  <si>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</si>
  <si>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</si>
  <si>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</si>
  <si>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</si>
  <si>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</si>
  <si>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</si>
  <si>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</si>
  <si>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</si>
  <si>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</si>
  <si>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</si>
  <si>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</si>
  <si>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</si>
  <si>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</si>
  <si>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</si>
  <si>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</si>
  <si>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</si>
  <si>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</si>
  <si>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</si>
  <si>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</si>
  <si>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</si>
  <si>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</si>
  <si>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</si>
  <si>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</si>
  <si>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</si>
  <si>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</si>
  <si>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</si>
  <si>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</si>
  <si>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</si>
  <si>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</si>
  <si>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</si>
  <si>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</si>
  <si>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</si>
  <si>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</si>
  <si>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</si>
  <si>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</si>
  <si>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</si>
  <si>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</si>
  <si>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</si>
  <si>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</si>
  <si>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</si>
  <si>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</si>
  <si>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</si>
  <si>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</si>
  <si>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</si>
  <si>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</si>
  <si>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</si>
  <si>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</si>
  <si>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</si>
  <si>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</si>
  <si>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</si>
  <si>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</si>
  <si>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</si>
  <si>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</si>
  <si>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</si>
  <si>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</si>
  <si>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</si>
  <si>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</si>
  <si>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</si>
  <si>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</si>
  <si>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</si>
  <si>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</si>
  <si>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</si>
  <si>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</si>
  <si>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</si>
  <si>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</si>
  <si>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</si>
  <si>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</si>
  <si>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</si>
  <si>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</si>
  <si>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</si>
  <si>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</si>
  <si>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</si>
  <si>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</si>
  <si>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</si>
  <si>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</si>
  <si>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</si>
  <si>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</si>
  <si>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</si>
  <si>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</si>
  <si>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</si>
  <si>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</si>
  <si>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</si>
  <si>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</si>
  <si>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</si>
  <si>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</si>
  <si>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</si>
  <si>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</si>
  <si>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</si>
  <si>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</si>
  <si>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</si>
  <si>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</si>
  <si>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</si>
  <si>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</si>
  <si>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</si>
  <si>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</si>
  <si>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</si>
  <si>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</si>
  <si>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</si>
  <si>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</si>
  <si>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</si>
  <si>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</si>
  <si>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</si>
  <si>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</si>
  <si>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</si>
  <si>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</si>
  <si>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</si>
  <si>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</si>
  <si>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</si>
  <si>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</si>
  <si>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</si>
  <si>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</si>
  <si>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</si>
  <si>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</si>
  <si>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</si>
  <si>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</si>
  <si>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</si>
  <si>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</si>
  <si>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</si>
  <si>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</si>
  <si>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</si>
  <si>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</si>
  <si>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</si>
  <si>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</si>
  <si>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</si>
  <si>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</si>
  <si>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</si>
  <si>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</si>
  <si>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</si>
  <si>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</si>
  <si>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</si>
  <si>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</si>
  <si>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</si>
  <si>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</si>
  <si>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</si>
  <si>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</si>
  <si>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</si>
  <si>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</si>
  <si>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</si>
  <si>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</si>
  <si>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</si>
  <si>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</si>
  <si>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</si>
  <si>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</si>
  <si>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</si>
  <si>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</si>
  <si>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</si>
  <si>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</si>
  <si>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</si>
  <si>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</si>
  <si>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</si>
  <si>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</si>
  <si>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</si>
  <si>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</si>
  <si>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</si>
  <si>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</si>
  <si>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</si>
  <si>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</si>
  <si>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</si>
  <si>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</si>
  <si>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</si>
  <si>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</si>
  <si>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</si>
  <si>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</si>
  <si>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</si>
  <si>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</si>
  <si>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</si>
  <si>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</si>
  <si>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</si>
  <si>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</si>
  <si>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</si>
  <si>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</si>
  <si>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</si>
  <si>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</si>
  <si>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</si>
  <si>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</si>
  <si>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</si>
  <si>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</si>
  <si>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</si>
  <si>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</si>
  <si>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</si>
  <si>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</si>
  <si>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</si>
  <si>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</si>
  <si>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</si>
  <si>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</si>
  <si>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</si>
  <si>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</si>
  <si>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</si>
  <si>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</si>
  <si>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</si>
  <si>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</si>
  <si>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</si>
  <si>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</si>
  <si>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</si>
  <si>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</si>
  <si>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</si>
  <si>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</si>
  <si>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</si>
  <si>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</si>
  <si>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</si>
  <si>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</si>
  <si>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</si>
  <si>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</si>
  <si>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</si>
  <si>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ecn_avy</t>
  </si>
  <si>
    <t>Economic activity and currency added</t>
  </si>
  <si>
    <t>Corrected the descriptions of payment frequency 'monthly' and 'quarterly'</t>
  </si>
  <si>
    <t>Instrument with a contractual agreement to pay the principal or interest rate on a monthly basis</t>
  </si>
  <si>
    <t>Instrument with a contractual agreement to pay the principal or interest rate on a quarterly basis</t>
  </si>
  <si>
    <t>Added business term 'inception date of the instrument'</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</si>
  <si>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</si>
  <si>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</si>
  <si>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</si>
  <si>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</si>
  <si>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</si>
  <si>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 xml:space="preserve">Classification of counterparties according to their economic activities, in accordance with the NACE revision 2 statistical classification as laid down in Regulation (EC) No 1893/2006 of the European Parliament and of the Council._x000D_
_x000D_
For the list of codes, please look in the Banks' Integrated Reporting Dictionary, BIRD._x000D_
http://banks-integrated-reporting-dictionary.eu/domains/ECNMC_ACTVTY-domain _x000D_
http://banks-integrated-reporting-dictionary.eu/variables/ECNMC_ACTVTY-variable </t>
  </si>
  <si>
    <t>2.0</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</si>
  <si>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</si>
  <si>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Drawn instrument is an instrument whose financial data relates to a situation in which money has been drawn under the conditions of the instrument._x000D_
_x000D_
Partly implements ECB  Validation Identifier: CN0935</t>
  </si>
  <si>
    <t>Instrument past due is financial data that is applicable when the counterparty has failed to make a payment when contractually due._x000D_
_x000D_
ECB Validation identifier: CN0270.</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</si>
  <si>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</si>
  <si>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Observed agent delivery is the description of a delivery of data on observed agent level.</t>
  </si>
  <si>
    <t>actg_cl_of_imt_tp_unk</t>
  </si>
  <si>
    <t>amrtstn_tp_unk</t>
  </si>
  <si>
    <t>Amortisation type unknown</t>
  </si>
  <si>
    <t>Accounting classification of instrument Unknown</t>
  </si>
  <si>
    <t>Accounting classification of instrument unknown is reported when the reporting agent does not yet have the correct value available.</t>
  </si>
  <si>
    <t>Amortisation type unknown is reported when the reporting agent does not yet have the correct value available.</t>
  </si>
  <si>
    <t>bal_shet_rcgntn_bal_shet_rcgtn_unk</t>
  </si>
  <si>
    <t>balance sheet recognition unknown</t>
  </si>
  <si>
    <t>actg_std_unk</t>
  </si>
  <si>
    <t>Accounting standard unknown</t>
  </si>
  <si>
    <t>Accounting standard unknown is reported when the reporting agent does not yet have the correct value available.</t>
  </si>
  <si>
    <t>Balance sheet recognition unknown is reported then the reporting agent does not yet have the correct value available.</t>
  </si>
  <si>
    <t>See sheet national identifier type</t>
  </si>
  <si>
    <t>nat_id_tp</t>
  </si>
  <si>
    <t>Note: This lists the additions to the list of national identifier types as published by the European Central Bank on their web pages for AnaCredit.</t>
  </si>
  <si>
    <t>GEN_UNK_CD</t>
  </si>
  <si>
    <t>unknown national identifier type</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</si>
  <si>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</si>
  <si>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</si>
  <si>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</si>
  <si>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t>Country ISO code</t>
  </si>
  <si>
    <r>
      <t xml:space="preserve">Identifier name
</t>
    </r>
    <r>
      <rPr>
        <sz val="12"/>
        <color theme="0"/>
        <rFont val="Arial"/>
        <family val="2"/>
      </rPr>
      <t>(in the relevant country, if applicable)</t>
    </r>
  </si>
  <si>
    <t>Reporting format: RegEx specification</t>
  </si>
  <si>
    <t>Reporting format: description</t>
  </si>
  <si>
    <t>Applies to</t>
  </si>
  <si>
    <t>Notes</t>
  </si>
  <si>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</si>
  <si>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</si>
  <si>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r>
      <t xml:space="preserve">Reporting format: illustrative example(s)
</t>
    </r>
    <r>
      <rPr>
        <sz val="11"/>
        <color theme="1"/>
        <rFont val="Calibri"/>
        <family val="2"/>
        <scheme val="minor"/>
      </rPr>
      <t>(typical string length and composition, including possible special characters)</t>
    </r>
  </si>
  <si>
    <r>
      <t xml:space="preserve">Source
</t>
    </r>
    <r>
      <rPr>
        <sz val="11"/>
        <color theme="1"/>
        <rFont val="Calibri"/>
        <family val="2"/>
        <scheme val="minor"/>
      </rPr>
      <t>(e.g.link to external website providing the list of identifiers)</t>
    </r>
  </si>
  <si>
    <t>null explanatory value</t>
  </si>
  <si>
    <t>Unknown</t>
  </si>
  <si>
    <t>(Unknown)</t>
  </si>
  <si>
    <t>"Unknown"</t>
  </si>
  <si>
    <t>XU</t>
  </si>
  <si>
    <t>Country unknown</t>
  </si>
  <si>
    <t>Unknown national identifier type is to be  reported when the reporting agent does not yet have the correct value available.</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</si>
  <si>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</si>
  <si>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</si>
  <si>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</si>
  <si>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XUN</t>
  </si>
  <si>
    <t>Currency unknown</t>
  </si>
  <si>
    <t>dflt_st_unk</t>
  </si>
  <si>
    <t>Default status unknown</t>
  </si>
  <si>
    <t>Country unknown is reported when the reporting agent does not yet have the correct value available</t>
  </si>
  <si>
    <t xml:space="preserve">
default status of the instrument</t>
  </si>
  <si>
    <t>Default status unknown is reported when the reporting agent does not yet have the correct value available.</t>
  </si>
  <si>
    <t>00</t>
  </si>
  <si>
    <t>Activities as yet unknown</t>
  </si>
  <si>
    <t>note: 00 - Activities as yet unknown is added by DNB and to be used when the reporting agent does not yet have the correct value available for reporting.</t>
  </si>
  <si>
    <t>fdcr_imt_ind_unk</t>
  </si>
  <si>
    <t>fiduciary capacity unknown</t>
  </si>
  <si>
    <t>Fiduciary capacity unknown is reported when the reporting agent does not yet have the correct value available.</t>
  </si>
  <si>
    <t>instnl_sectr_unk</t>
  </si>
  <si>
    <t>Institutional sector unknown</t>
  </si>
  <si>
    <t>Institutional sector unknown is reported when the reporting agent does not yet have the correct value available.</t>
  </si>
  <si>
    <t>int_rate_rst_frq_unk</t>
  </si>
  <si>
    <t>Interest rate reset frequency unknown</t>
  </si>
  <si>
    <t>Interest rate reset frequency unknown is reported when the reporting agent does not yet have the correct value available.</t>
  </si>
  <si>
    <t>See sheet legal form</t>
  </si>
  <si>
    <t>lgl_form</t>
  </si>
  <si>
    <t>Legal form</t>
  </si>
  <si>
    <t>Applicable to legal entities resident in</t>
  </si>
  <si>
    <r>
      <t xml:space="preserve">Legal form acronym
</t>
    </r>
    <r>
      <rPr>
        <sz val="12"/>
        <color theme="0"/>
        <rFont val="Arial"/>
        <family val="2"/>
      </rPr>
      <t>(in the country of origin, if applicable)</t>
    </r>
  </si>
  <si>
    <t>Extensive title / description</t>
  </si>
  <si>
    <t>English name / description</t>
  </si>
  <si>
    <t>Comments</t>
  </si>
  <si>
    <t>XU000</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</si>
  <si>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</si>
  <si>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</si>
  <si>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</si>
  <si>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</si>
  <si>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any country</t>
  </si>
  <si>
    <t>NUTS 3 region unknown</t>
  </si>
  <si>
    <t>See sheet payment frequency</t>
  </si>
  <si>
    <t>pymt_frq_unk</t>
  </si>
  <si>
    <t>Payment frequency unknown</t>
  </si>
  <si>
    <t>Payment frequency unknown is reported when the reporting agent does not yet have the correct value available.</t>
  </si>
  <si>
    <t>prfrmg_st_of_th_imt_unk</t>
  </si>
  <si>
    <t>performing status unknown</t>
  </si>
  <si>
    <t>prj_fnc_loan_ind_unk</t>
  </si>
  <si>
    <t>project finance loan status unknown</t>
  </si>
  <si>
    <t>Project finance loan status unknown is reported when the reporting agent does not yet have the correct value available.</t>
  </si>
  <si>
    <t>Performing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</si>
  <si>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</si>
  <si>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</si>
  <si>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prot_val_aprch_unk</t>
  </si>
  <si>
    <t>prdntl_prtfl_unk</t>
  </si>
  <si>
    <t>Prudential porfolio unknown</t>
  </si>
  <si>
    <t>Prudential porfolio unknown is reported when the reporting agent does not yet have the correct value available.</t>
  </si>
  <si>
    <t>imt_pps_unk</t>
  </si>
  <si>
    <t>Purpose unknown</t>
  </si>
  <si>
    <t>Purpose unknown is reported when the reporting agent does not yet have the correct value available.</t>
  </si>
  <si>
    <t>rcrs_ind_unk</t>
  </si>
  <si>
    <t>Recourse unknown</t>
  </si>
  <si>
    <t>Recourse unknown is reported when the reporting agent does not yet have the correct value available.</t>
  </si>
  <si>
    <t>refr_rate_mat_tp_unk</t>
  </si>
  <si>
    <t>maturity unknown</t>
  </si>
  <si>
    <t>maturity unknown is reported when the reporting agent does not yet have the correct value available.</t>
  </si>
  <si>
    <t>refr_rate_val_tp_unk</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</si>
  <si>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</si>
  <si>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</si>
  <si>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</si>
  <si>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</si>
  <si>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srcs_of_ecb_unk</t>
  </si>
  <si>
    <t>Sources of encumbrance unknown</t>
  </si>
  <si>
    <t>Sources of encumbrance unknown  is reported when the reporting agent does not yet have the correct value available.</t>
  </si>
  <si>
    <t>repymt_rght_unk</t>
  </si>
  <si>
    <t>st_of_frbrnc_and_rngtn_unk</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</si>
  <si>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</si>
  <si>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</si>
  <si>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</si>
  <si>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</si>
  <si>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st_of_lgl_prcdngs_unk</t>
  </si>
  <si>
    <t>sub_dbt_ind_unk</t>
  </si>
  <si>
    <t>subordination of debt unknown</t>
  </si>
  <si>
    <t>subordination of debt unknown is reported when the reporting agent does not yet have the correct value available.</t>
  </si>
  <si>
    <t>tp_of_imprm_unk</t>
  </si>
  <si>
    <t>Type of impairment unknown</t>
  </si>
  <si>
    <t>Type of impairment unknown is reported when the reporting agent does not yet have the correct value available.</t>
  </si>
  <si>
    <t>tp_of_prot_unk</t>
  </si>
  <si>
    <t>Type of protection unknown</t>
  </si>
  <si>
    <t>Type of protection unknown is reported when the reporting agent does not yet have the correct value available.</t>
  </si>
  <si>
    <t>tp_of_prot_val_unk</t>
  </si>
  <si>
    <t>Type of protection value unknown</t>
  </si>
  <si>
    <t>Type of protection value unknown is reported when the reporting agent does not yet have the correct value available.</t>
  </si>
  <si>
    <t>scrtn_tp_unk</t>
  </si>
  <si>
    <t>securitisation type unknown</t>
  </si>
  <si>
    <t>Securitisation type unknown is reported when the reporting agent does not yet have the correct value available.</t>
  </si>
  <si>
    <t>Accounting classification of instrument unknown</t>
  </si>
  <si>
    <t>rpt_mbr_tp_unk</t>
  </si>
  <si>
    <t>reporting member state unknown</t>
  </si>
  <si>
    <t>Reporting member state unknown is used for those countries where DNB does not yet know the correct value</t>
  </si>
  <si>
    <t>entp_sz_unk</t>
  </si>
  <si>
    <t>enterprise size unknown</t>
  </si>
  <si>
    <t>Enterprise size unknown is reported when the reporting agent does not yet have the correct value available.</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</si>
  <si>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</si>
  <si>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</si>
  <si>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</si>
  <si>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</si>
  <si>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</si>
  <si>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refr_rate_val_tp_eurstr</t>
  </si>
  <si>
    <t>refr_rate_val_tp_sofr</t>
  </si>
  <si>
    <t>Added business terms to help with reporting unknown values</t>
  </si>
  <si>
    <t>domain</t>
  </si>
  <si>
    <t>data type</t>
  </si>
  <si>
    <t>identifier domain</t>
  </si>
  <si>
    <t>Variable characters (60)</t>
  </si>
  <si>
    <t>Date</t>
  </si>
  <si>
    <t>date with unknown</t>
  </si>
  <si>
    <t>Variable characters (50)</t>
  </si>
  <si>
    <t>Variable multibyte (255)</t>
  </si>
  <si>
    <t>ISO 4217 Currency</t>
  </si>
  <si>
    <t>Characters (3)</t>
  </si>
  <si>
    <t>date with exclusions</t>
  </si>
  <si>
    <t>euro amount (non-negative) with exclusions</t>
  </si>
  <si>
    <t>Decimal (16,0)</t>
  </si>
  <si>
    <t>Variable characters (100)</t>
  </si>
  <si>
    <t>Variable characters (25)</t>
  </si>
  <si>
    <t>counterparty-instrument role type</t>
  </si>
  <si>
    <t>medium sized string</t>
  </si>
  <si>
    <t>ISO 3166 Country</t>
  </si>
  <si>
    <t>Characters (2)</t>
  </si>
  <si>
    <t>national identifier domain with exclusions</t>
  </si>
  <si>
    <t>string with strictly 20 characters with unknown</t>
  </si>
  <si>
    <t>Variable characters (20)</t>
  </si>
  <si>
    <t>medium sized string with unknown</t>
  </si>
  <si>
    <t>code 20 with unknown</t>
  </si>
  <si>
    <t>Variable multibyte (20)</t>
  </si>
  <si>
    <t>nuts code</t>
  </si>
  <si>
    <t>Characters (5)</t>
  </si>
  <si>
    <t>euro amount (non-negative) with unknown</t>
  </si>
  <si>
    <t>ISO3166 / NUTS Disjoint</t>
  </si>
  <si>
    <t>real number (positive or negative) with exclusions</t>
  </si>
  <si>
    <t>Decimal (12,0)</t>
  </si>
  <si>
    <t>euro amount (positive and negative) with exclusions</t>
  </si>
  <si>
    <t>large sized string with unknown</t>
  </si>
  <si>
    <t>Variable multibyte (1024)</t>
  </si>
  <si>
    <t>nace code</t>
  </si>
  <si>
    <t>Variable characters (5)</t>
  </si>
  <si>
    <t>identifier domain with unknown</t>
  </si>
  <si>
    <t>Variable characters (75)</t>
  </si>
  <si>
    <t>&lt;n/a&gt;</t>
  </si>
  <si>
    <t>Integer</t>
  </si>
  <si>
    <t>euro amount (positive and negative) with unknown</t>
  </si>
  <si>
    <t>real number (non-negative) with exclusions</t>
  </si>
  <si>
    <t>real number from 0 to 1 with 6 decimals with unknown</t>
  </si>
  <si>
    <t>Decimal (7,0)</t>
  </si>
  <si>
    <t>real number (positive or negative)</t>
  </si>
  <si>
    <t>The following reference rate values must be used:_x000D_
EURIBOR, USD LIBOR, GBP LIBOR, EUR LIBOR, JPY LIBOR, CHF LIBOR, MIBOR, SOFR, €STR , other single reference rates, other multiple reference rates.</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</si>
  <si>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</si>
  <si>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Added SOFR and €STR to reference rate value as domain values</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</si>
</sst>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11"/>
      <color theme="0"/>
      <name val="Calibri"/>
      <family val="2"/>
      <scheme val="minor"/>
    </font>
    <font>
      <sz val="11"/>
      <color theme="0"/>
      <name val="Calibri"/>
      <family val="2"/>
      <scheme val="minor"/>
    </font>
    <font>
      <sz val="10"/>
      <color theme="1"/>
      <name val="Calibri"/>
      <family val="2"/>
      <scheme val="minor"/>
    </font>
    <font>
      <i/>
      <sz val="11"/>
      <color theme="1"/>
      <name val="Calibri"/>
      <family val="2"/>
      <scheme val="minor"/>
    </font>
    <font>
      <sz val="11"/>
      <color theme="1"/>
      <name val="Calibri"/>
      <family val="2"/>
      <scheme val="minor"/>
    </font>
    <font>
      <sz val="11"/>
      <color rgb="FF000000"/>
      <name val="Calibri"/>
      <family val="2"/>
      <scheme val="minor"/>
    </font>
    <font>
      <sz val="11"/>
      <color rgb="FF6D6D6D"/>
      <name val="Calibri"/>
      <family val="2"/>
      <scheme val="minor"/>
    </font>
    <font>
      <sz val="11"/>
      <color theme="0"/>
      <name val="Calibri"/>
      <family val="2"/>
      <scheme val="minor"/>
    </font>
    <font>
      <sz val="11"/>
      <name val="Calibri"/>
      <family val="2"/>
      <scheme val="minor"/>
    </font>
    <font>
      <sz val="11"/>
      <color theme="1"/>
      <name val="Calibri"/>
      <scheme val="minor"/>
    </font>
    <font>
      <b/>
      <sz val="12"/>
      <color theme="0"/>
      <name val="Arial"/>
      <family val="2"/>
    </font>
    <font>
      <sz val="12"/>
      <color theme="0"/>
      <name val="Arial"/>
      <family val="2"/>
    </font>
    <font>
      <b/>
      <sz val="12"/>
      <color theme="0"/>
      <name val="Arial"/>
    </font>
    <font>
      <sz val="11"/>
      <name val="Calibri"/>
      <scheme val="minor"/>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2">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110">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0" fillId="0" borderId="0" xfId="0" applyNumberFormat="1" applyAlignment="1">
      <alignment vertical="top" wrapText="1"/>
    </xf>
    <xf numFmtId="0" fontId="1" fillId="0" borderId="0" xfId="0" applyFont="1" applyAlignment="1">
      <alignment vertical="top" wrapText="1"/>
    </xf>
    <xf numFmtId="0" fontId="1" fillId="0" borderId="0" xfId="0" applyFont="1"/>
    <xf numFmtId="0" fontId="0" fillId="0" borderId="0" xfId="0" applyFont="1" applyAlignment="1">
      <alignment vertical="top" wrapText="1"/>
    </xf>
    <xf numFmtId="0" fontId="2" fillId="2" borderId="0" xfId="1" applyAlignment="1">
      <alignment vertical="top" wrapText="1"/>
    </xf>
    <xf numFmtId="0" fontId="2" fillId="2" borderId="0" xfId="1" applyNumberFormat="1" applyAlignment="1">
      <alignment vertical="top" wrapText="1"/>
    </xf>
    <xf numFmtId="0" fontId="0" fillId="0" borderId="1" xfId="0" applyFont="1"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ont="1" applyFill="1" applyBorder="1" applyAlignment="1">
      <alignment vertical="top" wrapText="1"/>
    </xf>
    <xf numFmtId="0" fontId="0" fillId="4" borderId="1" xfId="0" applyFont="1" applyFill="1" applyBorder="1" applyAlignment="1">
      <alignment vertical="top" wrapText="1"/>
    </xf>
    <xf numFmtId="0" fontId="0" fillId="0" borderId="2" xfId="0" applyFont="1" applyBorder="1" applyAlignment="1">
      <alignment vertical="top" wrapText="1"/>
    </xf>
    <xf numFmtId="0" fontId="0" fillId="4" borderId="1" xfId="0" applyNumberFormat="1" applyFont="1" applyFill="1" applyBorder="1" applyAlignment="1">
      <alignment vertical="top" wrapText="1"/>
    </xf>
    <xf numFmtId="0" fontId="0" fillId="0" borderId="1" xfId="0" applyNumberFormat="1" applyFont="1" applyBorder="1" applyAlignment="1">
      <alignment vertical="top" wrapText="1"/>
    </xf>
    <xf numFmtId="0" fontId="0" fillId="0" borderId="1" xfId="0" quotePrefix="1" applyFont="1" applyBorder="1" applyAlignment="1">
      <alignment vertical="top" wrapText="1"/>
    </xf>
    <xf numFmtId="0" fontId="4" fillId="0" borderId="0" xfId="2"/>
    <xf numFmtId="0" fontId="0" fillId="4" borderId="3" xfId="0" applyFont="1"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ont="1" applyFill="1" applyBorder="1" applyAlignment="1">
      <alignment vertical="top"/>
    </xf>
    <xf numFmtId="0" fontId="0" fillId="0" borderId="2" xfId="0" applyFont="1" applyBorder="1" applyAlignment="1">
      <alignment vertical="top"/>
    </xf>
    <xf numFmtId="0" fontId="0" fillId="4" borderId="3" xfId="0" applyFont="1"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applyNumberFormat="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4" borderId="4" xfId="0" applyFont="1" applyFill="1" applyBorder="1" applyAlignment="1">
      <alignment vertical="top" wrapText="1"/>
    </xf>
    <xf numFmtId="0" fontId="0" fillId="0" borderId="0" xfId="0" applyBorder="1" applyAlignment="1">
      <alignment vertical="top" wrapText="1"/>
    </xf>
    <xf numFmtId="0" fontId="0" fillId="0" borderId="0" xfId="0" applyNumberFormat="1" applyBorder="1" applyAlignment="1">
      <alignment vertical="top" wrapText="1"/>
    </xf>
    <xf numFmtId="0" fontId="9" fillId="4" borderId="2" xfId="0" applyFont="1" applyFill="1" applyBorder="1" applyAlignment="1">
      <alignment vertical="top" wrapText="1"/>
    </xf>
    <xf numFmtId="0" fontId="9" fillId="4" borderId="1" xfId="0" applyNumberFormat="1" applyFont="1" applyFill="1" applyBorder="1" applyAlignment="1">
      <alignment vertical="top" wrapText="1"/>
    </xf>
    <xf numFmtId="0" fontId="0" fillId="0" borderId="0" xfId="0" quotePrefix="1" applyFont="1" applyBorder="1" applyAlignment="1">
      <alignment vertical="top" wrapText="1"/>
    </xf>
    <xf numFmtId="0" fontId="0" fillId="0" borderId="0" xfId="0" applyFont="1" applyBorder="1" applyAlignment="1">
      <alignment vertical="top" wrapText="1"/>
    </xf>
    <xf numFmtId="0" fontId="0" fillId="0" borderId="0" xfId="0" applyFill="1" applyAlignment="1">
      <alignment vertical="top" wrapText="1"/>
    </xf>
    <xf numFmtId="0" fontId="0" fillId="0" borderId="0" xfId="0" quotePrefix="1" applyFill="1" applyAlignment="1">
      <alignment vertical="top" wrapText="1"/>
    </xf>
    <xf numFmtId="0" fontId="0" fillId="0" borderId="0" xfId="0" quotePrefix="1" applyNumberFormat="1" applyFill="1" applyAlignment="1">
      <alignment vertical="top" wrapText="1"/>
    </xf>
    <xf numFmtId="0" fontId="10" fillId="0" borderId="0" xfId="0" applyFont="1" applyFill="1" applyAlignment="1">
      <alignment vertical="top" wrapText="1"/>
    </xf>
    <xf numFmtId="0" fontId="0" fillId="0" borderId="0" xfId="0" applyAlignment="1">
      <alignment horizontal="center" vertical="top" wrapText="1"/>
    </xf>
    <xf numFmtId="0" fontId="0" fillId="0" borderId="0" xfId="0" applyFont="1" applyAlignment="1">
      <alignment horizontal="left" vertical="top" wrapText="1"/>
    </xf>
    <xf numFmtId="0" fontId="11" fillId="0" borderId="0" xfId="0" applyFont="1" applyFill="1" applyAlignment="1">
      <alignment horizontal="center" vertical="top" wrapText="1"/>
    </xf>
    <xf numFmtId="0" fontId="13" fillId="0" borderId="0" xfId="0" applyFont="1" applyAlignment="1">
      <alignment vertical="top"/>
    </xf>
    <xf numFmtId="0" fontId="0" fillId="0" borderId="7" xfId="0" applyFont="1" applyBorder="1" applyAlignment="1">
      <alignment vertical="top" wrapText="1"/>
    </xf>
    <xf numFmtId="0" fontId="0" fillId="4" borderId="4" xfId="0" applyFont="1" applyFill="1" applyBorder="1" applyAlignment="1">
      <alignment vertical="top" wrapText="1"/>
    </xf>
    <xf numFmtId="0" fontId="15" fillId="4" borderId="7" xfId="0" applyFont="1" applyFill="1" applyBorder="1" applyAlignment="1">
      <alignment vertical="top" wrapText="1"/>
    </xf>
    <xf numFmtId="0" fontId="15" fillId="4" borderId="8" xfId="0" applyFont="1" applyFill="1" applyBorder="1" applyAlignment="1">
      <alignment vertical="top" wrapText="1"/>
    </xf>
    <xf numFmtId="0" fontId="15" fillId="4" borderId="8" xfId="0" applyNumberFormat="1" applyFont="1" applyFill="1" applyBorder="1" applyAlignment="1">
      <alignment vertical="top" wrapText="1"/>
    </xf>
    <xf numFmtId="0" fontId="15" fillId="4" borderId="8" xfId="0" quotePrefix="1" applyNumberFormat="1" applyFont="1" applyFill="1" applyBorder="1" applyAlignment="1">
      <alignment vertical="top" wrapText="1"/>
    </xf>
    <xf numFmtId="0" fontId="0" fillId="0" borderId="0" xfId="0" applyNumberFormat="1" applyBorder="1" applyAlignment="1">
      <alignment vertical="top"/>
    </xf>
    <xf numFmtId="0" fontId="16" fillId="0" borderId="0" xfId="0" applyFont="1" applyFill="1" applyAlignment="1">
      <alignment horizontal="left" vertical="top" wrapText="1"/>
    </xf>
    <xf numFmtId="0" fontId="17" fillId="0" borderId="0" xfId="0" applyFont="1" applyFill="1" applyAlignment="1">
      <alignment horizontal="left" vertical="top" wrapText="1"/>
    </xf>
    <xf numFmtId="0" fontId="17" fillId="0" borderId="0" xfId="0" applyFont="1" applyFill="1" applyAlignment="1">
      <alignment horizontal="center" vertical="top" wrapText="1"/>
    </xf>
    <xf numFmtId="0" fontId="16" fillId="0" borderId="0" xfId="0" applyFont="1" applyFill="1" applyAlignment="1">
      <alignment horizontal="center" vertical="top" wrapText="1"/>
    </xf>
    <xf numFmtId="0" fontId="15" fillId="0" borderId="0" xfId="0" applyFont="1" applyAlignment="1">
      <alignment horizontal="center" vertical="top" wrapText="1"/>
    </xf>
    <xf numFmtId="0" fontId="0" fillId="0" borderId="0" xfId="0"/>
    <xf numFmtId="0" fontId="0" fillId="0" borderId="0" xfId="0"/>
    <xf numFmtId="0" fontId="19" fillId="0" borderId="0" xfId="0" applyFont="1" applyBorder="1" applyAlignment="1">
      <alignment horizontal="left" vertical="top" wrapText="1"/>
    </xf>
    <xf numFmtId="0" fontId="0" fillId="0" borderId="0" xfId="0" applyFont="1" applyBorder="1" applyAlignment="1">
      <alignment horizontal="left"/>
    </xf>
    <xf numFmtId="0" fontId="0" fillId="0" borderId="0" xfId="0" applyAlignment="1">
      <alignment horizontal="right" vertical="top" wrapText="1"/>
    </xf>
    <xf numFmtId="0" fontId="0" fillId="0" borderId="0" xfId="0" applyFont="1" applyAlignment="1">
      <alignment horizontal="right" vertical="top" wrapText="1"/>
    </xf>
    <xf numFmtId="0" fontId="0" fillId="0" borderId="0" xfId="0" applyFont="1" applyFill="1" applyAlignment="1">
      <alignment horizontal="right" vertical="top" wrapText="1"/>
    </xf>
    <xf numFmtId="0" fontId="0" fillId="0" borderId="0" xfId="0"/>
    <xf numFmtId="0" fontId="12" fillId="0" borderId="0" xfId="0" applyFont="1" applyFill="1" applyAlignment="1">
      <alignment horizontal="center" vertical="top" wrapText="1"/>
    </xf>
    <xf numFmtId="0" fontId="0" fillId="0" borderId="0" xfId="0"/>
    <xf numFmtId="0" fontId="15" fillId="5" borderId="8" xfId="0" applyFont="1" applyFill="1" applyBorder="1" applyAlignment="1">
      <alignment vertical="top" wrapText="1"/>
    </xf>
    <xf numFmtId="0" fontId="15" fillId="5" borderId="8" xfId="0" applyNumberFormat="1" applyFont="1" applyFill="1" applyBorder="1" applyAlignment="1">
      <alignment vertical="top" wrapText="1"/>
    </xf>
    <xf numFmtId="0" fontId="0" fillId="5" borderId="7" xfId="0" applyFont="1" applyFill="1" applyBorder="1" applyAlignment="1">
      <alignment vertical="top" wrapText="1"/>
    </xf>
    <xf numFmtId="0" fontId="0" fillId="0" borderId="0" xfId="0"/>
    <xf numFmtId="0" fontId="0" fillId="0" borderId="0" xfId="0" applyFill="1"/>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0" fillId="0" borderId="0" xfId="0" applyAlignment="1">
      <alignment horizontal="left"/>
    </xf>
    <xf numFmtId="14" fontId="0" fillId="0" borderId="0" xfId="0" applyNumberFormat="1" applyAlignment="1">
      <alignment horizontal="left" vertical="top" wrapText="1"/>
    </xf>
    <xf numFmtId="0" fontId="18" fillId="0" borderId="0" xfId="0" applyFont="1" applyFill="1" applyAlignment="1">
      <alignment horizontal="center" vertical="top" wrapText="1"/>
    </xf>
    <xf numFmtId="0" fontId="0" fillId="0" borderId="0" xfId="0" quotePrefix="1" applyAlignment="1">
      <alignment vertical="top"/>
    </xf>
    <xf numFmtId="0" fontId="0" fillId="0" borderId="0" xfId="0" quotePrefix="1" applyNumberFormat="1" applyFont="1" applyBorder="1" applyAlignment="1">
      <alignment vertical="top" wrapText="1"/>
    </xf>
    <xf numFmtId="0" fontId="20" fillId="4" borderId="1" xfId="0" applyFont="1" applyFill="1" applyBorder="1" applyAlignment="1">
      <alignment vertical="top" wrapText="1"/>
    </xf>
    <xf numFmtId="0" fontId="20" fillId="4" borderId="1" xfId="0" applyNumberFormat="1" applyFont="1" applyFill="1" applyBorder="1" applyAlignment="1">
      <alignment vertical="top" wrapText="1"/>
    </xf>
    <xf numFmtId="0" fontId="21" fillId="7" borderId="9" xfId="0" applyFont="1" applyFill="1" applyBorder="1" applyAlignment="1">
      <alignment horizontal="left" vertical="center" wrapText="1" indent="1"/>
    </xf>
    <xf numFmtId="0" fontId="23" fillId="7" borderId="10" xfId="0" applyFont="1" applyFill="1" applyBorder="1" applyAlignment="1">
      <alignment horizontal="left" vertical="center" wrapText="1" indent="1"/>
    </xf>
    <xf numFmtId="0" fontId="24" fillId="0" borderId="0" xfId="0" applyFont="1" applyAlignment="1">
      <alignment horizontal="left" vertical="top" wrapText="1"/>
    </xf>
    <xf numFmtId="0" fontId="20" fillId="0" borderId="0" xfId="0" applyFont="1" applyAlignment="1">
      <alignment horizontal="left" vertical="top" wrapText="1"/>
    </xf>
    <xf numFmtId="0" fontId="20" fillId="0" borderId="0" xfId="0" applyNumberFormat="1" applyFont="1" applyAlignment="1">
      <alignment horizontal="right" vertical="top" wrapText="1"/>
    </xf>
    <xf numFmtId="0" fontId="23" fillId="8" borderId="10" xfId="0" applyFont="1" applyFill="1" applyBorder="1" applyAlignment="1">
      <alignment horizontal="left" vertical="center" wrapText="1" indent="1"/>
    </xf>
    <xf numFmtId="0" fontId="20" fillId="4" borderId="7" xfId="0" applyFont="1" applyFill="1" applyBorder="1" applyAlignment="1">
      <alignment vertical="top" wrapText="1"/>
    </xf>
    <xf numFmtId="0" fontId="20" fillId="4" borderId="8" xfId="0" applyFont="1" applyFill="1" applyBorder="1" applyAlignment="1">
      <alignment vertical="top" wrapText="1"/>
    </xf>
    <xf numFmtId="0" fontId="20" fillId="4" borderId="8" xfId="0" applyNumberFormat="1" applyFont="1" applyFill="1" applyBorder="1" applyAlignment="1">
      <alignment vertical="top" wrapText="1"/>
    </xf>
    <xf numFmtId="0" fontId="0" fillId="0" borderId="0" xfId="0" applyNumberFormat="1" applyBorder="1"/>
    <xf numFmtId="0" fontId="25" fillId="0" borderId="0" xfId="0" applyFont="1" applyFill="1" applyBorder="1" applyAlignment="1">
      <alignment horizontal="left" vertical="center" wrapText="1" indent="1"/>
    </xf>
    <xf numFmtId="0" fontId="21" fillId="9" borderId="11" xfId="0" applyFont="1" applyFill="1" applyBorder="1" applyAlignment="1">
      <alignment horizontal="left" vertical="center" wrapText="1" indent="1"/>
    </xf>
    <xf numFmtId="0" fontId="0" fillId="4" borderId="7" xfId="0" applyFont="1" applyFill="1" applyBorder="1" applyAlignment="1">
      <alignment vertical="top" wrapText="1"/>
    </xf>
    <xf numFmtId="0" fontId="0" fillId="4" borderId="8" xfId="0" applyNumberFormat="1" applyFont="1" applyFill="1" applyBorder="1" applyAlignment="1">
      <alignment vertical="top" wrapText="1"/>
    </xf>
    <xf numFmtId="0" fontId="0" fillId="5" borderId="8" xfId="0" applyFont="1" applyFill="1" applyBorder="1" applyAlignment="1">
      <alignment vertical="top" wrapText="1"/>
    </xf>
    <xf numFmtId="0" fontId="0" fillId="4" borderId="8" xfId="0" applyFont="1" applyFill="1" applyBorder="1" applyAlignment="1">
      <alignment vertical="top" wrapText="1"/>
    </xf>
    <xf numFmtId="0" fontId="0" fillId="0" borderId="0" xfId="0" applyBorder="1" applyAlignment="1">
      <alignment vertical="top"/>
    </xf>
    <xf numFmtId="0" fontId="26" fillId="0" borderId="0" xfId="0" applyNumberFormat="1" applyFont="1" applyFill="1" applyBorder="1" applyAlignment="1" applyProtection="1">
      <alignment vertical="top" wrapText="1"/>
    </xf>
    <xf numFmtId="0" fontId="26" fillId="0" borderId="0" xfId="0" quotePrefix="1" applyNumberFormat="1" applyFont="1" applyFill="1" applyBorder="1" applyAlignment="1" applyProtection="1">
      <alignment vertical="top" wrapText="1"/>
    </xf>
    <xf numFmtId="0" fontId="26" fillId="0" borderId="0" xfId="0" applyNumberFormat="1" applyFont="1" applyFill="1" applyBorder="1" applyAlignment="1" applyProtection="1">
      <alignment horizontal="center" vertical="center" wrapText="1"/>
    </xf>
    <xf numFmtId="0" fontId="26" fillId="0" borderId="0" xfId="0" applyNumberFormat="1" applyFont="1" applyFill="1" applyBorder="1" applyAlignment="1" applyProtection="1">
      <alignment wrapText="1"/>
    </xf>
  </cellXfs>
  <cellStyles count="3">
    <cellStyle name="20% - Accent3" xfId="1" builtinId="38"/>
    <cellStyle name="Hyperlink" xfId="2" builtinId="8"/>
    <cellStyle name="Normal" xfId="0" builtinId="0"/>
  </cellStyles>
  <dxfs count="1013">
    <dxf>
      <alignment horizontal="lef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left" vertical="top" textRotation="0" wrapText="1" indent="0" justifyLastLine="0" shrinkToFit="0" readingOrder="0"/>
    </dxf>
    <dxf>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 Id="rId75"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id="18" name="Table18" displayName="Table18" ref="B2:D15" totalsRowShown="0" headerRowDxfId="1012" dataDxfId="1011">
  <autoFilter ref="B2:D15"/>
  <tableColumns count="3">
    <tableColumn id="1" name="Document" dataDxfId="1010"/>
    <tableColumn id="2" name="Documentdatum" dataDxfId="1009"/>
    <tableColumn id="3" name="status" dataDxfId="1008"/>
  </tableColumns>
  <tableStyleInfo name="TableStyleLight9" showFirstColumn="0" showLastColumn="0" showRowStripes="1" showColumnStripes="0"/>
</table>
</file>

<file path=xl/tables/table2.xml><?xml version="1.0" encoding="utf-8"?>
<table xmlns="http://schemas.openxmlformats.org/spreadsheetml/2006/main" id="1" name="begrip" displayName="begrip" ref="A1:I649" totalsRowShown="0" headerRowDxfId="938" dataDxfId="937">
  <autoFilter ref="A1:I649"/>
  <sortState ref="A2:L587">
    <sortCondition ref="B1:B587"/>
  </sortState>
  <tableColumns count="9">
    <tableColumn id="1" name="Business Term" dataDxfId="936"/>
    <tableColumn id="8" name="Bus" dataDxfId="935"/>
    <tableColumn id="6" name="seq#" dataDxfId="934"/>
    <tableColumn id="3" name="Description" dataDxfId="933"/>
    <tableColumn id="2" name="Business Term is type of" dataDxfId="932"/>
    <tableColumn id="4" name="Business Term is of" dataDxfId="931"/>
    <tableColumn id="5" name="is synonym of" dataDxfId="930"/>
    <tableColumn id="9" name="remark" dataDxfId="929"/>
    <tableColumn id="13" name="Source" dataDxfId="928"/>
  </tableColumns>
  <tableStyleInfo name="TableStyleMedium2" showFirstColumn="0" showLastColumn="0" showRowStripes="1" showColumnStripes="0"/>
</table>
</file>

<file path=xl/tables/table3.xml><?xml version="1.0" encoding="utf-8"?>
<table xmlns="http://schemas.openxmlformats.org/spreadsheetml/2006/main" id="3" name="datatype" displayName="datatype" ref="A1:C64" totalsRowShown="0">
  <autoFilter ref="A1:C64"/>
  <sortState ref="A2:C58">
    <sortCondition ref="A1:A58"/>
  </sortState>
  <tableColumns count="3">
    <tableColumn id="1" name="Domain"/>
    <tableColumn id="2" name="Values"/>
    <tableColumn id="3" name="abbreviation"/>
  </tableColumns>
  <tableStyleInfo name="TableStyleLight12" showFirstColumn="0" showLastColumn="0" showRowStripes="1" showColumnStripes="0"/>
</table>
</file>

<file path=xl/tables/table4.xml><?xml version="1.0" encoding="utf-8"?>
<table xmlns="http://schemas.openxmlformats.org/spreadsheetml/2006/main" id="39" name="accounting_classification_of_the_instrument_type" displayName="accounting_classification_of_the_instrument_type" ref="A1:E20" totalsRowShown="0" headerRowDxfId="917" dataDxfId="916">
  <autoFilter ref="A1:E20"/>
  <tableColumns count="5">
    <tableColumn id="1" name="code" dataDxfId="915"/>
    <tableColumn id="2" name="value" dataDxfId="914"/>
    <tableColumn id="3" name="description" dataDxfId="913">
      <calculatedColumnFormula>VLOOKUP(B2,begrip[],4,)</calculatedColumnFormula>
    </tableColumn>
    <tableColumn id="4" name="is part of" dataDxfId="912"/>
    <tableColumn id="5" name="length" dataDxfId="911">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id="9" name="accounting_standard" displayName="accounting_standard" ref="A1:E5" totalsRowShown="0" headerRowDxfId="904" headerRowBorderDxfId="903" tableBorderDxfId="902">
  <autoFilter ref="A1:E5"/>
  <tableColumns count="5">
    <tableColumn id="1" name="code" dataDxfId="901"/>
    <tableColumn id="2" name="value"/>
    <tableColumn id="3" name="description" dataDxfId="900">
      <calculatedColumnFormula>VLOOKUP(B2,begrip[],4,)</calculatedColumnFormula>
    </tableColumn>
    <tableColumn id="4" name="is part of"/>
    <tableColumn id="5" name="length" dataDxfId="899">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id="38" name="amortisation_type" displayName="amortisation_type" ref="A1:E7" totalsRowShown="0" headerRowDxfId="888" dataDxfId="887">
  <autoFilter ref="A1:E7"/>
  <tableColumns count="5">
    <tableColumn id="1" name="code" dataDxfId="886"/>
    <tableColumn id="2" name="value" dataDxfId="885"/>
    <tableColumn id="3" name="description" dataDxfId="884">
      <calculatedColumnFormula>VLOOKUP(B2,begrip[],4,)</calculatedColumnFormula>
    </tableColumn>
    <tableColumn id="4" name="is part of" dataDxfId="883"/>
    <tableColumn id="5" name="length" dataDxfId="882">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55" name="attribute" displayName="attribute" ref="A1:L346" totalsRowShown="0" headerRowDxfId="1" dataDxfId="0">
  <autoFilter ref="A1:L346"/>
  <sortState ref="D2:P308">
    <sortCondition ref="E1:E308"/>
  </sortState>
  <tableColumns count="12">
    <tableColumn id="5" name="logical data model code" dataDxfId="13"/>
    <tableColumn id="6" name="entity type code" dataDxfId="12"/>
    <tableColumn id="15" name="name" dataDxfId="11"/>
    <tableColumn id="2" name="attribute code" dataDxfId="10"/>
    <tableColumn id="3" name="domain" dataDxfId="9"/>
    <tableColumn id="4" name="data type" dataDxfId="8"/>
    <tableColumn id="8" name="rank" dataDxfId="7"/>
    <tableColumn id="9" name="description" dataDxfId="6"/>
    <tableColumn id="10" name="F" dataDxfId="5"/>
    <tableColumn id="13" name="M" dataDxfId="4"/>
    <tableColumn id="1" name="P" dataDxfId="3"/>
    <tableColumn id="7" name="inherited from" dataDxfId="2"/>
  </tableColumns>
  <tableStyleInfo name="TableStyleMedium2" showFirstColumn="0" showLastColumn="0" showRowStripes="1" showColumnStripes="0"/>
</table>
</file>

<file path=xl/tables/table8.xml><?xml version="1.0" encoding="utf-8"?>
<table xmlns="http://schemas.openxmlformats.org/spreadsheetml/2006/main" id="33" name="Table33" displayName="Table33" ref="A1:D2" insertRow="1" totalsRowShown="0" headerRowDxfId="881" dataDxfId="880">
  <autoFilter ref="A1:D2"/>
  <tableColumns count="4">
    <tableColumn id="1" name="logical data model code" dataDxfId="879"/>
    <tableColumn id="2" name="entity type code" dataDxfId="878"/>
    <tableColumn id="3" name="attribute combination code" dataDxfId="877"/>
    <tableColumn id="4" name="combining attribute code" dataDxfId="876"/>
  </tableColumns>
  <tableStyleInfo name="TableStyleMedium2" showFirstColumn="0" showLastColumn="0" showRowStripes="1" showColumnStripes="0"/>
</table>
</file>

<file path=xl/tables/table9.xml><?xml version="1.0" encoding="utf-8"?>
<table xmlns="http://schemas.openxmlformats.org/spreadsheetml/2006/main" id="32" name="attribute_combination_type" displayName="attribute_combination_type" ref="A1:D2" insertRow="1" totalsRowShown="0" dataDxfId="875" tableBorderDxfId="874">
  <autoFilter ref="A1:D2"/>
  <tableColumns count="4">
    <tableColumn id="1" name="logical data model code" dataDxfId="873"/>
    <tableColumn id="2" name="entity type code" dataDxfId="872"/>
    <tableColumn id="3" name="attribute combination type code" dataDxfId="871"/>
    <tableColumn id="4" name="delivery control type" dataDxfId="870"/>
  </tableColumns>
  <tableStyleInfo name="TableStyleMedium2" showFirstColumn="0" showLastColumn="0" showRowStripes="1" showColumnStripes="0"/>
</table>
</file>

<file path=xl/tables/table10.xml><?xml version="1.0" encoding="utf-8"?>
<table xmlns="http://schemas.openxmlformats.org/spreadsheetml/2006/main" id="19" name="balance_sheet_recognition" displayName="balance_sheet_recognition" ref="A1:E6" totalsRowShown="0" headerRowDxfId="863" dataDxfId="862">
  <autoFilter ref="A1:E6"/>
  <tableColumns count="5">
    <tableColumn id="1" name="code" dataDxfId="861"/>
    <tableColumn id="2" name="value" dataDxfId="860"/>
    <tableColumn id="3" name="description" dataDxfId="859">
      <calculatedColumnFormula>VLOOKUP(B2,begrip[],4,)</calculatedColumnFormula>
    </tableColumn>
    <tableColumn id="4" name="is part of" dataDxfId="858"/>
    <tableColumn id="5" name="length" dataDxfId="857">
      <calculatedColumnFormula>LEN(balance_sheet_recognition[[#This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10" name="counterparty_role" displayName="counterparty_role" ref="A1:E5" totalsRowShown="0" headerRowDxfId="846" dataDxfId="845">
  <autoFilter ref="A1:E5"/>
  <tableColumns count="5">
    <tableColumn id="1" name="code" dataDxfId="844"/>
    <tableColumn id="2" name="value" dataDxfId="843"/>
    <tableColumn id="3" name="description" dataDxfId="842"/>
    <tableColumn id="4" name="is part of" dataDxfId="841"/>
    <tableColumn id="5" name="length" dataDxfId="840">
      <calculatedColumnFormula>LEN(counterparty_role[[#This Row],[code]])</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56" name="country" displayName="country" ref="A1:E257" totalsRowShown="0" headerRowDxfId="829" dataDxfId="828">
  <autoFilter ref="A1:E257"/>
  <tableColumns count="5">
    <tableColumn id="1" name="code" dataDxfId="827"/>
    <tableColumn id="2" name="ISO country name" dataDxfId="826"/>
    <tableColumn id="3" name="reporting member state type" dataDxfId="825"/>
    <tableColumn id="4" name="is part of" dataDxfId="824"/>
    <tableColumn id="5" name="length" dataDxfId="823">
      <calculatedColumnFormula>LEN(country[[#This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id="63" name="Tabel3" displayName="Tabel3" ref="A1:B180" totalsRowShown="0" headerRowDxfId="822">
  <autoFilter ref="A1:B180"/>
  <sortState ref="A2:B180">
    <sortCondition ref="A1:A180"/>
  </sortState>
  <tableColumns count="2">
    <tableColumn id="1" name="iso_4217_currency_code"/>
    <tableColumn id="2" name="name"/>
  </tableColumns>
  <tableStyleInfo name="TableStyleMedium2" showFirstColumn="0" showLastColumn="0" showRowStripes="1" showColumnStripes="0"/>
</table>
</file>

<file path=xl/tables/table14.xml><?xml version="1.0" encoding="utf-8"?>
<table xmlns="http://schemas.openxmlformats.org/spreadsheetml/2006/main" id="48" name="credit_risk_deterioration_purchase_indicator" displayName="credit_risk_deterioration_purchase_indicator" ref="A1:E3" totalsRowShown="0" headerRowDxfId="817" dataDxfId="816">
  <autoFilter ref="A1:E3"/>
  <tableColumns count="5">
    <tableColumn id="1" name="code" dataDxfId="815"/>
    <tableColumn id="2" name="value" dataDxfId="814"/>
    <tableColumn id="3" name="description" dataDxfId="813">
      <calculatedColumnFormula>VLOOKUP(B2,begrip[],4,)</calculatedColumnFormula>
    </tableColumn>
    <tableColumn id="4" name="is part of" dataDxfId="812"/>
    <tableColumn id="5" name="length" dataDxfId="811">
      <calculatedColumnFormula>LEN(credit_risk_deterioration_purchase_indicator[[#This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id="57" name="current_account_type" displayName="current_account_type" ref="A1:E3" totalsRowShown="0" headerRowDxfId="806" dataDxfId="805">
  <autoFilter ref="A1:E3"/>
  <tableColumns count="5">
    <tableColumn id="1" name="code" dataDxfId="804"/>
    <tableColumn id="2" name="value" dataDxfId="803"/>
    <tableColumn id="3" name="description" dataDxfId="802">
      <calculatedColumnFormula>VLOOKUP(B2,begrip[],4,)</calculatedColumnFormula>
    </tableColumn>
    <tableColumn id="4" name="is part of" dataDxfId="801"/>
    <tableColumn id="5" name="length" dataDxfId="800">
      <calculatedColumnFormula>LEN(current_account_type[[#This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id="8" name="default_status" displayName="default_status" ref="A1:E7" totalsRowShown="0" headerRowDxfId="793" headerRowBorderDxfId="792" tableBorderDxfId="791">
  <autoFilter ref="A1:E7"/>
  <tableColumns count="5">
    <tableColumn id="1" name="code" dataDxfId="790"/>
    <tableColumn id="2" name="value"/>
    <tableColumn id="3" name="description">
      <calculatedColumnFormula>VLOOKUP(B2,begrip[],4,)</calculatedColumnFormula>
    </tableColumn>
    <tableColumn id="4" name="is part of"/>
    <tableColumn id="5" name="length" dataDxfId="789">
      <calculatedColumnFormula>LEN(default_status[[#This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id="2" name="validation_control_type" displayName="validation_control_type" ref="A1:E5" totalsRowShown="0" headerRowDxfId="782" dataDxfId="781">
  <autoFilter ref="A1:E5"/>
  <tableColumns count="5">
    <tableColumn id="1" name="code" dataDxfId="780"/>
    <tableColumn id="2" name="value" dataDxfId="779"/>
    <tableColumn id="3" name="description" dataDxfId="778">
      <calculatedColumnFormula>VLOOKUP(B2,begrip[],4,)</calculatedColumnFormula>
    </tableColumn>
    <tableColumn id="4" name="is part of" dataDxfId="777"/>
    <tableColumn id="5" name="length" dataDxfId="776">
      <calculatedColumnFormula>LEN(validation_control_type[[#This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id="12" name="drawn_instrument_indicator" displayName="drawn_instrument_indicator" ref="A1:E3" totalsRowShown="0" headerRowDxfId="771" dataDxfId="770">
  <autoFilter ref="A1:E3"/>
  <tableColumns count="5">
    <tableColumn id="1" name="code" dataDxfId="769"/>
    <tableColumn id="2" name="value" dataDxfId="768"/>
    <tableColumn id="3" name="description" dataDxfId="767">
      <calculatedColumnFormula>VLOOKUP(#REF!,begrip[],4,)</calculatedColumnFormula>
    </tableColumn>
    <tableColumn id="4" name="is part of" dataDxfId="766"/>
    <tableColumn id="5" name="length" dataDxfId="765">
      <calculatedColumnFormula>LEN(drawn_instrument_indicator[[#This Row],[code]])</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id="64" name="Tabel2" displayName="Tabel2" ref="A1:B977" totalsRowShown="0" headerRowDxfId="764">
  <autoFilter ref="A1:B977"/>
  <tableColumns count="2">
    <tableColumn id="1" name="Code"/>
    <tableColumn id="2" name="Description"/>
  </tableColumns>
  <tableStyleInfo name="TableStyleMedium2" showFirstColumn="0" showLastColumn="0" showRowStripes="1" showColumnStripes="0"/>
</table>
</file>

<file path=xl/tables/table20.xml><?xml version="1.0" encoding="utf-8"?>
<table xmlns="http://schemas.openxmlformats.org/spreadsheetml/2006/main" id="7" name="entp_sz" displayName="entp_sz" ref="A1:E6" totalsRowShown="0" headerRowDxfId="751" dataDxfId="749" headerRowBorderDxfId="750" tableBorderDxfId="748">
  <autoFilter ref="A1:E6"/>
  <tableColumns count="5">
    <tableColumn id="1" name="code" dataDxfId="747"/>
    <tableColumn id="2" name="value" dataDxfId="746"/>
    <tableColumn id="3" name="description" dataDxfId="745"/>
    <tableColumn id="4" name="is part of" dataDxfId="744"/>
    <tableColumn id="5" name="length" dataDxfId="743">
      <calculatedColumnFormula>LEN(entp_sz[[#This Row],[code]])</calculatedColumnFormula>
    </tableColumn>
  </tableColumns>
  <tableStyleInfo name="TableStyleMedium2" showFirstColumn="0" showLastColumn="0" showRowStripes="1" showColumnStripes="0"/>
</table>
</file>

<file path=xl/tables/table21.xml><?xml version="1.0" encoding="utf-8"?>
<table xmlns="http://schemas.openxmlformats.org/spreadsheetml/2006/main" id="4" name="entity_type" displayName="entity_type" ref="A1:F130" totalsRowShown="0" headerRowDxfId="532" dataDxfId="531">
  <autoFilter ref="A1:F130"/>
  <tableColumns count="6">
    <tableColumn id="3" name="logical data model code" dataDxfId="530"/>
    <tableColumn id="5" name="entity type name" dataDxfId="529"/>
    <tableColumn id="7" name="entity type code" dataDxfId="528"/>
    <tableColumn id="4" name="Description" dataDxfId="527"/>
    <tableColumn id="6" name="is part of" dataDxfId="526"/>
    <tableColumn id="2" name="delivery control type" dataDxfId="525"/>
  </tableColumns>
  <tableStyleInfo name="TableStyleMedium2" showFirstColumn="0" showLastColumn="0" showRowStripes="1" showColumnStripes="0"/>
</table>
</file>

<file path=xl/tables/table22.xml><?xml version="1.0" encoding="utf-8"?>
<table xmlns="http://schemas.openxmlformats.org/spreadsheetml/2006/main" id="26" name="fiduciary_instrument" displayName="fiduciary_instrument" ref="A1:E4" totalsRowShown="0" headerRowDxfId="520" dataDxfId="519">
  <autoFilter ref="A1:E4"/>
  <tableColumns count="5">
    <tableColumn id="1" name="code" dataDxfId="518"/>
    <tableColumn id="2" name="value" dataDxfId="517"/>
    <tableColumn id="3" name="description" dataDxfId="516">
      <calculatedColumnFormula>VLOOKUP(B2,begrip[],4,)</calculatedColumnFormula>
    </tableColumn>
    <tableColumn id="4" name="is part of" dataDxfId="515"/>
    <tableColumn id="5" name="length" dataDxfId="514">
      <calculatedColumnFormula>LEN(fiduciary_instrument[[#This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id="23" name="forbearance_and_renegotiation" displayName="forbearance_and_renegotiation" ref="A1:E7" totalsRowShown="0" headerRowDxfId="505" dataDxfId="504">
  <autoFilter ref="A1:E7"/>
  <tableColumns count="5">
    <tableColumn id="1" name="code" dataDxfId="503"/>
    <tableColumn id="2" name="value" dataDxfId="502"/>
    <tableColumn id="3" name="description" dataDxfId="501">
      <calculatedColumnFormula>VLOOKUP(B2,begrip[],4,)</calculatedColumnFormula>
    </tableColumn>
    <tableColumn id="4" name="is part of" dataDxfId="500"/>
    <tableColumn id="5" name="length" dataDxfId="499">
      <calculatedColumnFormula>LEN(forbearance_and_renegotiation[[#This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id="58" name="foreign_branch_in_reporting_member_state_indicator" displayName="foreign_branch_in_reporting_member_state_indicator" ref="A1:E3" totalsRowShown="0" headerRowDxfId="494" dataDxfId="493">
  <autoFilter ref="A1:E3"/>
  <tableColumns count="5">
    <tableColumn id="1" name="code" dataDxfId="492"/>
    <tableColumn id="2" name="value" dataDxfId="491"/>
    <tableColumn id="3" name="description" dataDxfId="490">
      <calculatedColumnFormula>VLOOKUP(B2,begrip[],4,)</calculatedColumnFormula>
    </tableColumn>
    <tableColumn id="4" name="is part of" dataDxfId="489"/>
    <tableColumn id="5" name="length" dataDxfId="488">
      <calculatedColumnFormula>LEN(foreign_branch_in_reporting_member_state_indicator[[#This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id="59" name="foreign_branch_in_reporting_member_state_indicator60" displayName="foreign_branch_in_reporting_member_state_indicator60" ref="A1:E3" totalsRowShown="0" headerRowDxfId="483" dataDxfId="482">
  <autoFilter ref="A1:E3"/>
  <tableColumns count="5">
    <tableColumn id="1" name="code" dataDxfId="481"/>
    <tableColumn id="2" name="value" dataDxfId="480"/>
    <tableColumn id="3" name="description" dataDxfId="479">
      <calculatedColumnFormula>VLOOKUP(B2,begrip[],4,)</calculatedColumnFormula>
    </tableColumn>
    <tableColumn id="4" name="is part of" dataDxfId="478"/>
    <tableColumn id="5" name="length" dataDxfId="477">
      <calculatedColumnFormula>LEN(foreign_branch_in_reporting_member_state_indicator60[[#This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id="61" name="foreign_branch_in_reporting_member_state_indicator6062" displayName="foreign_branch_in_reporting_member_state_indicator6062" ref="A1:E3" totalsRowShown="0" headerRowDxfId="472" dataDxfId="471">
  <autoFilter ref="A1:E3"/>
  <tableColumns count="5">
    <tableColumn id="1" name="code" dataDxfId="470"/>
    <tableColumn id="2" name="value" dataDxfId="469"/>
    <tableColumn id="3" name="description" dataDxfId="468">
      <calculatedColumnFormula>VLOOKUP(B2,begrip[],4,)</calculatedColumnFormula>
    </tableColumn>
    <tableColumn id="4" name="is part of" dataDxfId="467"/>
    <tableColumn id="5" name="length" dataDxfId="466">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id="35" name="immediate_parent_undertaking_indicator" displayName="immediate_parent_undertaking_indicator" ref="A1:E3" totalsRowShown="0" headerRowDxfId="461" dataDxfId="460">
  <autoFilter ref="A1:E3"/>
  <tableColumns count="5">
    <tableColumn id="1" name="code" dataDxfId="459"/>
    <tableColumn id="2" name="value" dataDxfId="458"/>
    <tableColumn id="3" name="description" dataDxfId="457">
      <calculatedColumnFormula>VLOOKUP(B2,begrip[],4,)</calculatedColumnFormula>
    </tableColumn>
    <tableColumn id="4" name="is part of" dataDxfId="456"/>
    <tableColumn id="5" name="length" dataDxfId="455">
      <calculatedColumnFormula>LEN(immediate_parent_undertaking_indicator[[#This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id="16" name="immovable_property_indicator" displayName="immovable_property_indicator" ref="A1:E3" totalsRowShown="0">
  <autoFilter ref="A1:E3"/>
  <tableColumns count="5">
    <tableColumn id="1" name="code" dataDxfId="448"/>
    <tableColumn id="2" name="value" dataDxfId="447"/>
    <tableColumn id="3" name="description" dataDxfId="446">
      <calculatedColumnFormula>VLOOKUP(B2,begrip[],4,)</calculatedColumnFormula>
    </tableColumn>
    <tableColumn id="4" name="is part of" dataDxfId="445"/>
    <tableColumn id="5" name="length" dataDxfId="444">
      <calculatedColumnFormula>LEN(immovable_property_indicator[[#This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id="17" name="immovable_property_location_indicator" displayName="immovable_property_location_indicator" ref="A1:E3" totalsRowShown="0" dataDxfId="437">
  <autoFilter ref="A1:E3"/>
  <tableColumns count="5">
    <tableColumn id="1" name="code" dataDxfId="436"/>
    <tableColumn id="2" name="value" dataDxfId="435"/>
    <tableColumn id="3" name="description" dataDxfId="434">
      <calculatedColumnFormula>VLOOKUP(#REF!,begrip[],4,)</calculatedColumnFormula>
    </tableColumn>
    <tableColumn id="4" name="is part of" dataDxfId="433"/>
    <tableColumn id="5" name="length" dataDxfId="432">
      <calculatedColumnFormula>LEN(immovable_property_location_indicator[[#This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id="25" name="impairment_assessment_method" displayName="impairment_assessment_method" ref="A1:E4" totalsRowShown="0" headerRowDxfId="425" dataDxfId="424">
  <autoFilter ref="A1:E4"/>
  <tableColumns count="5">
    <tableColumn id="1" name="code" dataDxfId="423"/>
    <tableColumn id="2" name="value" dataDxfId="422"/>
    <tableColumn id="3" name="description" dataDxfId="421">
      <calculatedColumnFormula>VLOOKUP(B2,begrip[],4,)</calculatedColumnFormula>
    </tableColumn>
    <tableColumn id="4" name="is part of" dataDxfId="420"/>
    <tableColumn id="5" name="length" dataDxfId="419">
      <calculatedColumnFormula>LEN(impairment_assessment_method[[#This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id="6" name="instnl_sectr" displayName="instnl_sectr" ref="A1:E19" totalsRowShown="0">
  <autoFilter ref="A1:E19"/>
  <tableColumns count="5">
    <tableColumn id="1" name="code" dataDxfId="414"/>
    <tableColumn id="2" name="value" dataDxfId="413"/>
    <tableColumn id="3" name="description" dataDxfId="412">
      <calculatedColumnFormula>VLOOKUP(B2,begrip[],4,)</calculatedColumnFormula>
    </tableColumn>
    <tableColumn id="4" name="is part of" dataDxfId="411"/>
    <tableColumn id="5" name="length" dataDxfId="410">
      <calculatedColumnFormula>LEN(instnl_sectr[[#This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id="41" name="instrument_purpose" displayName="instrument_purpose" ref="A1:E11" totalsRowShown="0" headerRowDxfId="407" dataDxfId="406">
  <autoFilter ref="A1:E11"/>
  <tableColumns count="5">
    <tableColumn id="1" name="code" dataDxfId="405"/>
    <tableColumn id="2" name="value" dataDxfId="404"/>
    <tableColumn id="3" name="description" dataDxfId="403">
      <calculatedColumnFormula>VLOOKUP(B2,begrip[],4,)</calculatedColumnFormula>
    </tableColumn>
    <tableColumn id="4" name="is part of" dataDxfId="402"/>
    <tableColumn id="5" name="length" dataDxfId="401">
      <calculatedColumnFormula>LEN(instrument_purpose[[#This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id="44" name="interest_rate_reset_frequency" displayName="interest_rate_reset_frequency" ref="A1:E10" totalsRowShown="0" headerRowDxfId="396" dataDxfId="395">
  <autoFilter ref="A1:E10"/>
  <tableColumns count="5">
    <tableColumn id="1" name="code" dataDxfId="394"/>
    <tableColumn id="2" name="value" dataDxfId="393"/>
    <tableColumn id="3" name="description" dataDxfId="392">
      <calculatedColumnFormula>VLOOKUP(B2,begrip[],4,)</calculatedColumnFormula>
    </tableColumn>
    <tableColumn id="4" name="is part of" dataDxfId="391"/>
    <tableColumn id="5" name="length" dataDxfId="390">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id="45" name="interest_rate_type" displayName="interest_rate_type" ref="A1:E5" totalsRowShown="0" headerRowDxfId="385" dataDxfId="384">
  <autoFilter ref="A1:E5"/>
  <tableColumns count="5">
    <tableColumn id="1" name="code" dataDxfId="383"/>
    <tableColumn id="2" name="value" dataDxfId="382"/>
    <tableColumn id="3" name="description" dataDxfId="381">
      <calculatedColumnFormula>VLOOKUP(B2,begrip[],4,)</calculatedColumnFormula>
    </tableColumn>
    <tableColumn id="4" name="is part of" dataDxfId="380"/>
    <tableColumn id="5" name="length" dataDxfId="379">
      <calculatedColumnFormula>LEN(interest_rate_type[[#This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id="47" name="interest_only_indicator" displayName="interest_only_indicator" ref="A1:E3" totalsRowShown="0" headerRowDxfId="374" dataDxfId="373">
  <autoFilter ref="A1:E3"/>
  <tableColumns count="5">
    <tableColumn id="1" name="code" dataDxfId="372"/>
    <tableColumn id="2" name="value" dataDxfId="371"/>
    <tableColumn id="3" name="description" dataDxfId="370">
      <calculatedColumnFormula>VLOOKUP(B2,begrip[],4,)</calculatedColumnFormula>
    </tableColumn>
    <tableColumn id="4" name="is part of" dataDxfId="369"/>
    <tableColumn id="5" name="length" dataDxfId="368">
      <calculatedColumnFormula>LEN(interest_only_indicator[[#This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id="60" name="legal_entity_indicator" displayName="legal_entity_indicator" ref="A1:E3" totalsRowShown="0" headerRowDxfId="363" dataDxfId="362">
  <autoFilter ref="A1:E3"/>
  <tableColumns count="5">
    <tableColumn id="1" name="code" dataDxfId="361"/>
    <tableColumn id="2" name="value" dataDxfId="360"/>
    <tableColumn id="3" name="description" dataDxfId="359">
      <calculatedColumnFormula>VLOOKUP(B2,begrip[],4,)</calculatedColumnFormula>
    </tableColumn>
    <tableColumn id="4" name="is part of" dataDxfId="358"/>
    <tableColumn id="5" name="length" dataDxfId="357">
      <calculatedColumnFormula>LEN(legal_entity_indicator[[#This Row],[code]])</calculatedColumnFormula>
    </tableColumn>
  </tableColumns>
  <tableStyleInfo name="TableStyleMedium2" showFirstColumn="0" showLastColumn="0" showRowStripes="1" showColumnStripes="0"/>
</table>
</file>

<file path=xl/tables/table37.xml><?xml version="1.0" encoding="utf-8"?>
<table xmlns="http://schemas.openxmlformats.org/spreadsheetml/2006/main" id="65" name="legal_form" displayName="legal_form" ref="A1:G2" totalsRowShown="0" headerRowDxfId="356" dataDxfId="354" headerRowBorderDxfId="355" tableBorderDxfId="353">
  <autoFilter ref="A1:G2"/>
  <tableColumns count="7">
    <tableColumn id="1" name="Legal form" dataDxfId="352"/>
    <tableColumn id="2" name="Applicable to legal entities resident in" dataDxfId="351"/>
    <tableColumn id="3" name="Country ISO code" dataDxfId="350"/>
    <tableColumn id="4" name="Legal form acronym_x000a_(in the country of origin, if applicable)" dataDxfId="349"/>
    <tableColumn id="5" name="Extensive title / description" dataDxfId="348"/>
    <tableColumn id="6" name="English name / description" dataDxfId="347"/>
    <tableColumn id="7" name="Comments" dataDxfId="346"/>
  </tableColumns>
  <tableStyleInfo name="TableStyleLight9" showFirstColumn="0" showLastColumn="0" showRowStripes="1" showColumnStripes="0"/>
</table>
</file>

<file path=xl/tables/table38.xml><?xml version="1.0" encoding="utf-8"?>
<table xmlns="http://schemas.openxmlformats.org/spreadsheetml/2006/main" id="5" name="logical_data_model" displayName="logical_data_model" ref="A1:C2" totalsRowShown="0">
  <autoFilter ref="A1:C2"/>
  <tableColumns count="3">
    <tableColumn id="1" name="code"/>
    <tableColumn id="2" name="name"/>
    <tableColumn id="3" name="version"/>
  </tableColumns>
  <tableStyleInfo name="TableStyleMedium2" showFirstColumn="0" showLastColumn="0" showRowStripes="1" showColumnStripes="0"/>
</table>
</file>

<file path=xl/tables/table39.xml><?xml version="1.0" encoding="utf-8"?>
<table xmlns="http://schemas.openxmlformats.org/spreadsheetml/2006/main" id="66" name="national_identifier_type" displayName="national_identifier_type" ref="A1:N2" totalsRowShown="0" headerRowDxfId="341" dataDxfId="340">
  <autoFilter ref="A1:N2"/>
  <tableColumns count="14">
    <tableColumn id="1" name="Identifier type _x000a_(item to be reported, together with the corresponding identifier value)" dataDxfId="339"/>
    <tableColumn id="2" name="Rank_x000a_(always report first available applicable identifier)" dataDxfId="338"/>
    <tableColumn id="3" name="Applicable to counterparties resident in" dataDxfId="337"/>
    <tableColumn id="4" name="Country ISO code" dataDxfId="336"/>
    <tableColumn id="5" name="Identifier name_x000a_(in the relevant country, if applicable)" dataDxfId="335"/>
    <tableColumn id="6" name="Short name_x000a_(if applicable)" dataDxfId="334"/>
    <tableColumn id="7" name="Description" dataDxfId="333"/>
    <tableColumn id="8" name="Macro class / category_x000a_(standardised classification; only for information)" dataDxfId="332"/>
    <tableColumn id="9" name="Reporting format: RegEx specification" dataDxfId="331"/>
    <tableColumn id="10" name="Reporting format: description" dataDxfId="330"/>
    <tableColumn id="11" name="Reporting format: illustrative example(s)_x000a_(typical string length and composition, including possible special characters)" dataDxfId="329"/>
    <tableColumn id="12" name="Applies to" dataDxfId="328"/>
    <tableColumn id="13" name="Source_x000a_(e.g.link to external website providing the list of identifiers)" dataDxfId="327"/>
    <tableColumn id="14" name="Notes" dataDxfId="326"/>
  </tableColumns>
  <tableStyleInfo name="TableStyleMedium2" showFirstColumn="0" showLastColumn="0" showRowStripes="1" showColumnStripes="0"/>
</table>
</file>

<file path=xl/tables/table40.xml><?xml version="1.0" encoding="utf-8"?>
<table xmlns="http://schemas.openxmlformats.org/spreadsheetml/2006/main" id="54" name="logical_data_model55" displayName="logical_data_model55" ref="A1:B1551" totalsRowShown="0">
  <autoFilter ref="A1:B1551"/>
  <tableColumns count="2">
    <tableColumn id="1" name="code"/>
    <tableColumn id="2" name="description"/>
  </tableColumns>
  <tableStyleInfo name="TableStyleMedium2" showFirstColumn="0" showLastColumn="0" showRowStripes="1" showColumnStripes="0"/>
</table>
</file>

<file path=xl/tables/table41.xml><?xml version="1.0" encoding="utf-8"?>
<table xmlns="http://schemas.openxmlformats.org/spreadsheetml/2006/main" id="62" name="observed_agent_indicator63" displayName="observed_agent_indicator63" ref="A1:E3" totalsRowShown="0" headerRowDxfId="321" dataDxfId="320">
  <autoFilter ref="A1:E3"/>
  <tableColumns count="5">
    <tableColumn id="1" name="code" dataDxfId="319"/>
    <tableColumn id="2" name="value" dataDxfId="318"/>
    <tableColumn id="3" name="description" dataDxfId="317">
      <calculatedColumnFormula>VLOOKUP(B2,begrip[],4,)</calculatedColumnFormula>
    </tableColumn>
    <tableColumn id="4" name="is part of" dataDxfId="316"/>
    <tableColumn id="5" name="length" dataDxfId="315">
      <calculatedColumnFormula>LEN(observed_agent_indicator63[[#This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id="46" name="payment_frequency_type" displayName="payment_frequency_type" ref="A1:E9" totalsRowShown="0" headerRowDxfId="310" dataDxfId="309">
  <autoFilter ref="A1:E9"/>
  <tableColumns count="5">
    <tableColumn id="1" name="code" dataDxfId="308"/>
    <tableColumn id="2" name="value" dataDxfId="307"/>
    <tableColumn id="3" name="description" dataDxfId="306">
      <calculatedColumnFormula>VLOOKUP(B2,begrip[],4,)</calculatedColumnFormula>
    </tableColumn>
    <tableColumn id="4" name="is part of" dataDxfId="305"/>
    <tableColumn id="5" name="length" dataDxfId="304">
      <calculatedColumnFormula>LEN(payment_frequency_type[[#This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id="20" name="performing_status_of_the_instrument" displayName="performing_status_of_the_instrument" ref="A1:E4" totalsRowShown="0">
  <autoFilter ref="A1:E4"/>
  <tableColumns count="5">
    <tableColumn id="1" name="code" dataDxfId="299"/>
    <tableColumn id="2" name="value" dataDxfId="298"/>
    <tableColumn id="3" name="description" dataDxfId="297">
      <calculatedColumnFormula>VLOOKUP(B2,begrip[],4,)</calculatedColumnFormula>
    </tableColumn>
    <tableColumn id="4" name="is part of" dataDxfId="296"/>
    <tableColumn id="5" name="length" dataDxfId="295">
      <calculatedColumnFormula>LEN(performing_status_of_the_instrument[[#This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id="42" name="project_finance_loan_indicator43" displayName="project_finance_loan_indicator43" ref="A1:E3" totalsRowShown="0" headerRowDxfId="290" dataDxfId="289">
  <autoFilter ref="A1:E3"/>
  <tableColumns count="5">
    <tableColumn id="1" name="code" dataDxfId="288"/>
    <tableColumn id="2" name="value" dataDxfId="287"/>
    <tableColumn id="3" name="description" dataDxfId="286">
      <calculatedColumnFormula>VLOOKUP(B2,begrip[],4,)</calculatedColumnFormula>
    </tableColumn>
    <tableColumn id="4" name="is part of" dataDxfId="285"/>
    <tableColumn id="5" name="length" dataDxfId="284">
      <calculatedColumnFormula>LEN(project_finance_loan_indicator43[[#This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id="28" name="project_finance_loan_indicator" displayName="project_finance_loan_indicator" ref="A1:E4" totalsRowShown="0" headerRowDxfId="279" dataDxfId="278">
  <autoFilter ref="A1:E4"/>
  <tableColumns count="5">
    <tableColumn id="1" name="code" dataDxfId="277"/>
    <tableColumn id="2" name="value" dataDxfId="276"/>
    <tableColumn id="3" name="description" dataDxfId="275">
      <calculatedColumnFormula>VLOOKUP(B2,begrip[],4,)</calculatedColumnFormula>
    </tableColumn>
    <tableColumn id="4" name="is part of" dataDxfId="274"/>
    <tableColumn id="5" name="length" dataDxfId="273">
      <calculatedColumnFormula>LEN(project_finance_loan_indicator[[#This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id="34" name="protection_provider_indicator" displayName="protection_provider_indicator" ref="A1:E3" totalsRowShown="0" headerRowDxfId="268" dataDxfId="267">
  <autoFilter ref="A1:E3"/>
  <tableColumns count="5">
    <tableColumn id="1" name="code" dataDxfId="266"/>
    <tableColumn id="2" name="value" dataDxfId="265"/>
    <tableColumn id="3" name="description" dataDxfId="264">
      <calculatedColumnFormula>VLOOKUP(B2,begrip[],4,)</calculatedColumnFormula>
    </tableColumn>
    <tableColumn id="4" name="is part of" dataDxfId="263"/>
    <tableColumn id="5" name="length" dataDxfId="262">
      <calculatedColumnFormula>LEN(protection_provider_indicator[[#This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id="50" name="protection_valuation_approach" displayName="protection_valuation_approach" ref="A1:E7" totalsRowShown="0" headerRowDxfId="257" dataDxfId="256">
  <autoFilter ref="A1:E7"/>
  <tableColumns count="5">
    <tableColumn id="1" name="code" dataDxfId="255"/>
    <tableColumn id="2" name="value" dataDxfId="254"/>
    <tableColumn id="3" name="description" dataDxfId="253">
      <calculatedColumnFormula>VLOOKUP(B2,begrip[],4,)</calculatedColumnFormula>
    </tableColumn>
    <tableColumn id="4" name="is part of" dataDxfId="252"/>
    <tableColumn id="5" name="length" dataDxfId="251">
      <calculatedColumnFormula>LEN(protection_valuation_approach[[#This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id="21" name="prudential_portfolio" displayName="prudential_portfolio" ref="A1:E5" totalsRowShown="0">
  <autoFilter ref="A1:E5"/>
  <tableColumns count="5">
    <tableColumn id="1" name="code" dataDxfId="246"/>
    <tableColumn id="2" name="value" dataDxfId="245"/>
    <tableColumn id="3" name="description" dataDxfId="244">
      <calculatedColumnFormula>VLOOKUP(B2,begrip[],4,)</calculatedColumnFormula>
    </tableColumn>
    <tableColumn id="4" name="is part of" dataDxfId="243"/>
    <tableColumn id="5" name="length" dataDxfId="242">
      <calculatedColumnFormula>LEN(prudential_portfolio[[#This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id="29" name="recourse_indicator" displayName="recourse_indicator" ref="A1:E4" totalsRowShown="0" headerRowDxfId="237" dataDxfId="236">
  <autoFilter ref="A1:E4"/>
  <tableColumns count="5">
    <tableColumn id="1" name="code" dataDxfId="235"/>
    <tableColumn id="2" name="value" dataDxfId="234"/>
    <tableColumn id="3" name="description" dataDxfId="233">
      <calculatedColumnFormula>VLOOKUP(B2,begrip[],4,)</calculatedColumnFormula>
    </tableColumn>
    <tableColumn id="4" name="is part of" dataDxfId="232"/>
    <tableColumn id="5" name="length" dataDxfId="231">
      <calculatedColumnFormula>LEN(recourse_indicator[[#This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id="31" name="reference_rate_maturity_type" displayName="reference_rate_maturity_type" ref="A1:E18" totalsRowShown="0" headerRowDxfId="226" dataDxfId="225">
  <autoFilter ref="A1:E18"/>
  <tableColumns count="5">
    <tableColumn id="1" name="code" dataDxfId="224"/>
    <tableColumn id="2" name="value" dataDxfId="223"/>
    <tableColumn id="3" name="description" dataDxfId="222">
      <calculatedColumnFormula>VLOOKUP(B2,begrip[],4,)</calculatedColumnFormula>
    </tableColumn>
    <tableColumn id="4" name="is part of" dataDxfId="221"/>
    <tableColumn id="5" name="length" dataDxfId="220">
      <calculatedColumnFormula>LEN(reference_rate_maturity_type[[#This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id="30" name="reference_rate_value_type" displayName="reference_rate_value_type" ref="A1:E13" totalsRowShown="0" headerRowDxfId="203" dataDxfId="202">
  <autoFilter ref="A1:E13"/>
  <tableColumns count="5">
    <tableColumn id="1" name="code" dataDxfId="201"/>
    <tableColumn id="2" name="value" dataDxfId="200"/>
    <tableColumn id="3" name="description" dataDxfId="199">
      <calculatedColumnFormula>VLOOKUP(B2,begrip[],4,)</calculatedColumnFormula>
    </tableColumn>
    <tableColumn id="4" name="is part of" dataDxfId="198"/>
    <tableColumn id="5" name="length" dataDxfId="197">
      <calculatedColumnFormula>LEN(reference_rate_value_type[[#This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id="40" name="repayment_rights" displayName="repayment_rights" ref="A1:E4" totalsRowShown="0" headerRowDxfId="190" dataDxfId="189">
  <autoFilter ref="A1:E4"/>
  <tableColumns count="5">
    <tableColumn id="1" name="code" dataDxfId="188"/>
    <tableColumn id="2" name="value" dataDxfId="187"/>
    <tableColumn id="3" name="description" dataDxfId="186">
      <calculatedColumnFormula>VLOOKUP(B2,begrip[],4,)</calculatedColumnFormula>
    </tableColumn>
    <tableColumn id="4" name="is part of" dataDxfId="185"/>
    <tableColumn id="5" name="length" dataDxfId="184">
      <calculatedColumnFormula>LEN(repayment_rights[[#This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id="51" name="reporting_member_type" displayName="reporting_member_type" ref="A1:E5" totalsRowShown="0" headerRowDxfId="179" dataDxfId="178">
  <autoFilter ref="A1:E5"/>
  <tableColumns count="5">
    <tableColumn id="1" name="code" dataDxfId="177"/>
    <tableColumn id="2" name="value" dataDxfId="176"/>
    <tableColumn id="3" name="description" dataDxfId="175">
      <calculatedColumnFormula>VLOOKUP(B2,begrip[],4,)</calculatedColumnFormula>
    </tableColumn>
    <tableColumn id="4" name="is part of" dataDxfId="174"/>
    <tableColumn id="5" name="length" dataDxfId="173">
      <calculatedColumnFormula>LEN(reporting_member_type[[#This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id="49" name="resident_counterparty_indicator" displayName="resident_counterparty_indicator" ref="A1:E3" totalsRowShown="0" headerRowDxfId="168" dataDxfId="167">
  <autoFilter ref="A1:E3"/>
  <tableColumns count="5">
    <tableColumn id="1" name="code" dataDxfId="166"/>
    <tableColumn id="2" name="value" dataDxfId="165"/>
    <tableColumn id="3" name="description" dataDxfId="164">
      <calculatedColumnFormula>VLOOKUP(#REF!,begrip[],4,)</calculatedColumnFormula>
    </tableColumn>
    <tableColumn id="4" name="is part of" dataDxfId="163"/>
    <tableColumn id="5" name="length" dataDxfId="162">
      <calculatedColumnFormula>LEN(resident_counterparty_indicator[[#This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id="53" name="local_legal_entity_indicator" displayName="local_legal_entity_indicator" ref="A1:E3" totalsRowShown="0" headerRowDxfId="157" dataDxfId="156">
  <autoFilter ref="A1:E3"/>
  <tableColumns count="5">
    <tableColumn id="1" name="code" dataDxfId="155"/>
    <tableColumn id="2" name="value" dataDxfId="154"/>
    <tableColumn id="3" name="description" dataDxfId="153">
      <calculatedColumnFormula>VLOOKUP(B2,begrip[],4,)</calculatedColumnFormula>
    </tableColumn>
    <tableColumn id="4" name="is part of" dataDxfId="152"/>
    <tableColumn id="5" name="length" dataDxfId="151">
      <calculatedColumnFormula>LEN(local_legal_entity_indicator[[#This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id="27" name="securitisation_indicator" displayName="securitisation_indicator" ref="A1:E3" totalsRowShown="0" headerRowDxfId="146" dataDxfId="145">
  <autoFilter ref="A1:E3"/>
  <tableColumns count="5">
    <tableColumn id="1" name="code" dataDxfId="144"/>
    <tableColumn id="2" name="value" dataDxfId="143"/>
    <tableColumn id="3" name="description" dataDxfId="142">
      <calculatedColumnFormula>VLOOKUP(B2,begrip[],4,)</calculatedColumnFormula>
    </tableColumn>
    <tableColumn id="4" name="is part of" dataDxfId="141"/>
    <tableColumn id="5" name="length" dataDxfId="140">
      <calculatedColumnFormula>LEN(securitisation_indicator[[#This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id="22" name="sources_of_encumbrance" displayName="sources_of_encumbrance" ref="A1:E12" totalsRowShown="0" headerRowDxfId="133" dataDxfId="132">
  <autoFilter ref="A1:E12"/>
  <tableColumns count="5">
    <tableColumn id="1" name="code" dataDxfId="131"/>
    <tableColumn id="2" name="value" dataDxfId="130"/>
    <tableColumn id="3" name="description" dataDxfId="129">
      <calculatedColumnFormula>VLOOKUP(B2,begrip[],4,)</calculatedColumnFormula>
    </tableColumn>
    <tableColumn id="4" name="is part of" dataDxfId="128"/>
    <tableColumn id="5" name="length" dataDxfId="127">
      <calculatedColumnFormula>LEN(sources_of_encumbrance[[#This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id="11" name="status_of_legal_proceedings" displayName="status_of_legal_proceedings" ref="A1:E6" totalsRowShown="0" headerRowDxfId="118" dataDxfId="117">
  <autoFilter ref="A1:E6"/>
  <tableColumns count="5">
    <tableColumn id="1" name="code" dataDxfId="116"/>
    <tableColumn id="2" name="value" dataDxfId="115"/>
    <tableColumn id="3" name="description" dataDxfId="114">
      <calculatedColumnFormula>VLOOKUP(B2,begrip[],4,)</calculatedColumnFormula>
    </tableColumn>
    <tableColumn id="4" name="is part of" dataDxfId="113"/>
    <tableColumn id="5" name="length" dataDxfId="112">
      <calculatedColumnFormula>LEN(status_of_legal_proceedings[[#This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id="37" name="subordinated_debt_indicator" displayName="subordinated_debt_indicator" ref="A1:E4" totalsRowShown="0" headerRowDxfId="107" dataDxfId="106">
  <autoFilter ref="A1:E4"/>
  <tableColumns count="5">
    <tableColumn id="1" name="code" dataDxfId="105"/>
    <tableColumn id="2" name="value" dataDxfId="104"/>
    <tableColumn id="3" name="description" dataDxfId="103">
      <calculatedColumnFormula>VLOOKUP(B2,begrip[],4,)</calculatedColumnFormula>
    </tableColumn>
    <tableColumn id="4" name="is part of" dataDxfId="102"/>
    <tableColumn id="5" name="length" dataDxfId="101">
      <calculatedColumnFormula>LEN(subordinated_debt_indicator[[#This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id="13" name="syndicated_contract_indicator" displayName="syndicated_contract_indicator" ref="A1:E3" totalsRowShown="0" headerRowDxfId="94" dataDxfId="93">
  <autoFilter ref="A1:E3"/>
  <tableColumns count="5">
    <tableColumn id="1" name="code" dataDxfId="92"/>
    <tableColumn id="2" name="value" dataDxfId="91"/>
    <tableColumn id="3" name="description" dataDxfId="90">
      <calculatedColumnFormula>VLOOKUP(B2,begrip[],4,)</calculatedColumnFormula>
    </tableColumn>
    <tableColumn id="4" name="is part of" dataDxfId="89"/>
    <tableColumn id="5" name="length" dataDxfId="88">
      <calculatedColumnFormula>LEN(syndicated_contract_indicator[[#This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id="24" name="type_of_impairment" displayName="type_of_impairment" ref="A1:E9" totalsRowShown="0" headerRowDxfId="81" dataDxfId="80">
  <autoFilter ref="A1:E9"/>
  <tableColumns count="5">
    <tableColumn id="1" name="code" dataDxfId="79"/>
    <tableColumn id="2" name="value" dataDxfId="78"/>
    <tableColumn id="3" name="description" dataDxfId="77">
      <calculatedColumnFormula>VLOOKUP(B2,begrip[],4,)</calculatedColumnFormula>
    </tableColumn>
    <tableColumn id="4" name="is part of" dataDxfId="76"/>
    <tableColumn id="5" name="length" dataDxfId="75">
      <calculatedColumnFormula>LEN(type_of_impairment[[#This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id="43" name="type_of_instrument" displayName="type_of_instrument" ref="A1:E10" totalsRowShown="0" headerRowDxfId="70" dataDxfId="69">
  <autoFilter ref="A1:E10"/>
  <tableColumns count="5">
    <tableColumn id="1" name="code" dataDxfId="68"/>
    <tableColumn id="2" name="value" dataDxfId="67"/>
    <tableColumn id="3" name="description" dataDxfId="66">
      <calculatedColumnFormula>VLOOKUP(B2,begrip[],4,)</calculatedColumnFormula>
    </tableColumn>
    <tableColumn id="4" name="is part of" dataDxfId="65"/>
    <tableColumn id="5" name="length" dataDxfId="64">
      <calculatedColumnFormula>LEN(type_of_instrument[[#This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id="15" name="type_of_protection" displayName="type_of_protection" ref="A1:E16" totalsRowShown="0">
  <autoFilter ref="A1:E16"/>
  <tableColumns count="5">
    <tableColumn id="1" name="code" dataDxfId="49"/>
    <tableColumn id="2" name="value" dataDxfId="48"/>
    <tableColumn id="3" name="description" dataDxfId="47">
      <calculatedColumnFormula>VLOOKUP(B2,begrip[],4,)</calculatedColumnFormula>
    </tableColumn>
    <tableColumn id="4" name="is part of" dataDxfId="46"/>
    <tableColumn id="5" name="length" dataDxfId="45">
      <calculatedColumnFormula>LEN(type_of_protection[[#This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id="52" name="type_of_protection_value" displayName="type_of_protection_value" ref="A1:E7" totalsRowShown="0" headerRowDxfId="40" dataDxfId="39">
  <autoFilter ref="A1:E7"/>
  <tableColumns count="5">
    <tableColumn id="1" name="code" dataDxfId="38"/>
    <tableColumn id="2" name="value" dataDxfId="37"/>
    <tableColumn id="3" name="description" dataDxfId="36">
      <calculatedColumnFormula>VLOOKUP(B2,begrip[],4,)</calculatedColumnFormula>
    </tableColumn>
    <tableColumn id="4" name="is part of" dataDxfId="35"/>
    <tableColumn id="5" name="length" dataDxfId="34">
      <calculatedColumnFormula>LEN(type_of_protection_value[[#This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id="14" name="securitisation_type" displayName="securitisation_type" ref="A1:E4" totalsRowShown="0" headerRowDxfId="31" dataDxfId="30">
  <autoFilter ref="A1:E4"/>
  <tableColumns count="5">
    <tableColumn id="1" name="code" dataDxfId="29"/>
    <tableColumn id="2" name="value" dataDxfId="28"/>
    <tableColumn id="3" name="description" dataDxfId="27">
      <calculatedColumnFormula>VLOOKUP(B2,begrip[],4,)</calculatedColumnFormula>
    </tableColumn>
    <tableColumn id="4" name="is part of" dataDxfId="26"/>
    <tableColumn id="5" name="length" dataDxfId="25">
      <calculatedColumnFormula>LEN(securitisation_type[[#This Row],[code]])</calculatedColumnFormula>
    </tableColumn>
  </tableColumns>
  <tableStyleInfo name="TableStyleMedium2" showFirstColumn="0" showLastColumn="0" showRowStripes="1" showColumnStripes="0"/>
</table>
</file>

<file path=xl/tables/table66.xml><?xml version="1.0" encoding="utf-8"?>
<table xmlns="http://schemas.openxmlformats.org/spreadsheetml/2006/main" id="36" name="ultimate_parent_undertaking_indicator" displayName="ultimate_parent_undertaking_indicator" ref="A1:E3" totalsRowShown="0" headerRowDxfId="20" dataDxfId="19">
  <autoFilter ref="A1:E3"/>
  <tableColumns count="5">
    <tableColumn id="1" name="code" dataDxfId="18"/>
    <tableColumn id="2" name="value" dataDxfId="17"/>
    <tableColumn id="3" name="description" dataDxfId="16">
      <calculatedColumnFormula>VLOOKUP(B2,begrip[],4,)</calculatedColumnFormula>
    </tableColumn>
    <tableColumn id="4" name="is part of" dataDxfId="15"/>
    <tableColumn id="5" name="length" dataDxfId="14">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5.bin"/><Relationship Id="rId1" Type="http://schemas.openxmlformats.org/officeDocument/2006/relationships/printerSettings" Target="../printerSettings/printerSettings15.bin"/><Relationship Id="rId4"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6.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7.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8.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9.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1.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2.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3.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4.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5.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6.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7.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8.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9.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30.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1.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2.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3.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4.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5.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6.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7.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8.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9.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40.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1.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2.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3.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4.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5.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6.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7.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8.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9.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50.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1.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2.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3.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4.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5.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6.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7.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8.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9.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60.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1.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2.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3.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4.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5.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customProperty" Target="../customProperty66.bin"/><Relationship Id="rId1" Type="http://schemas.openxmlformats.org/officeDocument/2006/relationships/printerSettings" Target="../printerSettings/printerSettings66.bin"/><Relationship Id="rId4" Type="http://schemas.openxmlformats.org/officeDocument/2006/relationships/table" Target="../tables/table6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H15"/>
  <sheetViews>
    <sheetView workbookViewId="0"/>
  </sheetViews>
  <sheetFormatPr defaultRowHeight="15"/>
  <cols>
    <col min="1" max="1" width="16.5703125" bestFit="1" customWidth="1"/>
    <col min="2" max="2" width="38.42578125" customWidth="1"/>
    <col min="3" max="3" width="18" customWidth="1"/>
    <col min="7" max="7" width="18.42578125" bestFit="1" customWidth="1"/>
  </cols>
  <sheetData>
    <row r="2" spans="2:8">
      <c r="B2" s="14" t="s">
        <v>863</v>
      </c>
      <c r="C2" s="14" t="s">
        <v>864</v>
      </c>
      <c r="D2" s="14" t="s">
        <v>866</v>
      </c>
      <c r="G2" t="s">
        <v>936</v>
      </c>
      <c r="H2">
        <v>25</v>
      </c>
    </row>
    <row r="3" spans="2:8" ht="30">
      <c r="B3" s="14" t="s">
        <v>0</v>
      </c>
      <c r="C3" s="33">
        <v>42440</v>
      </c>
      <c r="D3" s="14" t="s">
        <v>867</v>
      </c>
    </row>
    <row r="4" spans="2:8" ht="45">
      <c r="B4" s="14" t="s">
        <v>839</v>
      </c>
      <c r="C4" s="33">
        <v>42501</v>
      </c>
      <c r="D4" s="14" t="s">
        <v>868</v>
      </c>
    </row>
    <row r="5" spans="2:8" ht="30">
      <c r="B5" s="14" t="s">
        <v>865</v>
      </c>
      <c r="C5" s="33" t="s">
        <v>2289</v>
      </c>
      <c r="D5" s="14" t="s">
        <v>867</v>
      </c>
    </row>
    <row r="6" spans="2:8" ht="45">
      <c r="B6" s="14" t="s">
        <v>930</v>
      </c>
      <c r="C6" s="33" t="s">
        <v>2290</v>
      </c>
      <c r="D6" s="14" t="s">
        <v>868</v>
      </c>
    </row>
    <row r="7" spans="2:8" ht="30">
      <c r="B7" s="14" t="s">
        <v>2279</v>
      </c>
      <c r="C7" s="33">
        <v>42683</v>
      </c>
      <c r="D7" s="14" t="s">
        <v>868</v>
      </c>
    </row>
    <row r="8" spans="2:8">
      <c r="B8" s="14" t="s">
        <v>2291</v>
      </c>
      <c r="C8" s="33">
        <v>42797</v>
      </c>
      <c r="D8" s="14" t="s">
        <v>867</v>
      </c>
    </row>
    <row r="9" spans="2:8">
      <c r="B9" s="14" t="s">
        <v>2412</v>
      </c>
      <c r="C9" s="33">
        <v>42948</v>
      </c>
      <c r="D9" s="14" t="s">
        <v>868</v>
      </c>
    </row>
    <row r="10" spans="2:8">
      <c r="B10" s="14" t="s">
        <v>2454</v>
      </c>
      <c r="C10" s="33">
        <v>43349</v>
      </c>
      <c r="D10" s="14" t="s">
        <v>868</v>
      </c>
    </row>
    <row r="11" spans="2:8">
      <c r="B11" s="14" t="s">
        <v>7461</v>
      </c>
      <c r="C11" s="83">
        <v>43482</v>
      </c>
      <c r="D11" s="14" t="s">
        <v>868</v>
      </c>
    </row>
    <row r="12" spans="2:8" ht="30">
      <c r="B12" s="14" t="s">
        <v>7462</v>
      </c>
      <c r="C12" s="83">
        <v>43549</v>
      </c>
      <c r="D12" s="14" t="s">
        <v>868</v>
      </c>
    </row>
    <row r="13" spans="2:8" ht="30">
      <c r="B13" s="14" t="s">
        <v>7465</v>
      </c>
      <c r="C13" s="83">
        <v>43580</v>
      </c>
      <c r="D13" s="14" t="s">
        <v>868</v>
      </c>
    </row>
    <row r="14" spans="2:8" s="77" customFormat="1" ht="30">
      <c r="B14" s="14" t="s">
        <v>7669</v>
      </c>
      <c r="C14" s="83">
        <v>44000</v>
      </c>
      <c r="D14" s="14" t="s">
        <v>868</v>
      </c>
    </row>
    <row r="15" spans="2:8" ht="30">
      <c r="B15" s="14" t="s">
        <v>7621</v>
      </c>
      <c r="C15" s="83">
        <v>44007</v>
      </c>
      <c r="D15" s="14" t="s">
        <v>868</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661"/>
  <sheetViews>
    <sheetView zoomScaleNormal="100" workbookViewId="0">
      <pane xSplit="1" ySplit="1" topLeftCell="B199" activePane="bottomRight" state="frozen"/>
      <selection activeCell="B14" sqref="B14"/>
      <selection pane="topRight" activeCell="B14" sqref="B14"/>
      <selection pane="bottomLeft" activeCell="B14" sqref="B14"/>
      <selection pane="bottomRight"/>
    </sheetView>
  </sheetViews>
  <sheetFormatPr defaultRowHeight="1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c r="A1" s="1" t="s">
        <v>1</v>
      </c>
      <c r="B1" s="1" t="s">
        <v>725</v>
      </c>
      <c r="C1" s="1" t="s">
        <v>540</v>
      </c>
      <c r="D1" s="1" t="s">
        <v>4</v>
      </c>
      <c r="E1" s="1" t="s">
        <v>684</v>
      </c>
      <c r="F1" s="1" t="s">
        <v>683</v>
      </c>
      <c r="G1" s="1" t="s">
        <v>192</v>
      </c>
      <c r="H1" s="1" t="s">
        <v>1537</v>
      </c>
      <c r="I1" s="1" t="s">
        <v>1450</v>
      </c>
    </row>
    <row r="2" spans="1:11" ht="105">
      <c r="A2" s="2" t="s">
        <v>2</v>
      </c>
      <c r="B2" s="2">
        <v>1</v>
      </c>
      <c r="C2" s="2">
        <v>1</v>
      </c>
      <c r="D2" s="2"/>
      <c r="E2" s="2"/>
      <c r="F2" s="2" t="s">
        <v>12</v>
      </c>
      <c r="G2" s="2"/>
      <c r="H2" s="2" t="s">
        <v>761</v>
      </c>
      <c r="I2" s="2" t="s">
        <v>1451</v>
      </c>
    </row>
    <row r="3" spans="1:11" s="6" customFormat="1">
      <c r="A3" s="7" t="s">
        <v>3</v>
      </c>
      <c r="B3" s="5">
        <v>2</v>
      </c>
      <c r="C3" s="7">
        <v>1</v>
      </c>
      <c r="D3" s="7"/>
      <c r="E3" s="7"/>
      <c r="F3" s="7"/>
      <c r="G3" s="7"/>
      <c r="H3" s="2" t="s">
        <v>543</v>
      </c>
      <c r="I3" s="5" t="s">
        <v>1451</v>
      </c>
    </row>
    <row r="4" spans="1:11" ht="135">
      <c r="A4" s="2" t="s">
        <v>17</v>
      </c>
      <c r="B4" s="2">
        <v>3</v>
      </c>
      <c r="C4" s="2">
        <v>1</v>
      </c>
      <c r="D4" s="3" t="s">
        <v>137</v>
      </c>
      <c r="E4" s="2"/>
      <c r="F4" s="2" t="s">
        <v>110</v>
      </c>
      <c r="G4" s="2"/>
      <c r="H4" s="2" t="s">
        <v>542</v>
      </c>
      <c r="I4" s="2" t="s">
        <v>1451</v>
      </c>
    </row>
    <row r="5" spans="1:11">
      <c r="A5" s="2" t="s">
        <v>17</v>
      </c>
      <c r="B5" s="2">
        <v>3</v>
      </c>
      <c r="C5" s="2">
        <v>2</v>
      </c>
      <c r="D5" s="3"/>
      <c r="E5" s="4"/>
      <c r="F5" s="4" t="s">
        <v>98</v>
      </c>
      <c r="G5" s="2"/>
      <c r="H5" s="2"/>
      <c r="I5" s="2" t="s">
        <v>1451</v>
      </c>
    </row>
    <row r="6" spans="1:11" ht="45">
      <c r="A6" s="7" t="s">
        <v>14</v>
      </c>
      <c r="B6" s="2">
        <v>4</v>
      </c>
      <c r="C6" s="7">
        <v>1</v>
      </c>
      <c r="D6" s="7" t="s">
        <v>170</v>
      </c>
      <c r="E6" s="7" t="s">
        <v>8</v>
      </c>
      <c r="F6" s="7"/>
      <c r="G6" s="7"/>
      <c r="H6" s="2" t="s">
        <v>543</v>
      </c>
      <c r="I6" s="2" t="s">
        <v>1451</v>
      </c>
    </row>
    <row r="7" spans="1:11" ht="45">
      <c r="A7" s="7" t="s">
        <v>15</v>
      </c>
      <c r="B7" s="5">
        <v>5</v>
      </c>
      <c r="C7" s="7">
        <v>1</v>
      </c>
      <c r="D7" s="7"/>
      <c r="E7" s="7" t="s">
        <v>56</v>
      </c>
      <c r="F7" s="7"/>
      <c r="G7" s="7"/>
      <c r="H7" s="2" t="s">
        <v>543</v>
      </c>
      <c r="I7" s="2" t="s">
        <v>1451</v>
      </c>
    </row>
    <row r="8" spans="1:11" ht="30">
      <c r="A8" s="2" t="s">
        <v>43</v>
      </c>
      <c r="B8" s="2">
        <v>6</v>
      </c>
      <c r="C8" s="2">
        <v>1</v>
      </c>
      <c r="D8" s="2"/>
      <c r="E8" s="2" t="s">
        <v>12</v>
      </c>
      <c r="F8" s="2"/>
      <c r="G8" s="2"/>
      <c r="H8" s="2" t="s">
        <v>543</v>
      </c>
      <c r="I8" s="2" t="s">
        <v>1451</v>
      </c>
    </row>
    <row r="9" spans="1:11" ht="45">
      <c r="A9" s="2" t="s">
        <v>44</v>
      </c>
      <c r="B9" s="2">
        <v>7</v>
      </c>
      <c r="C9" s="2">
        <v>1</v>
      </c>
      <c r="D9" s="2" t="s">
        <v>171</v>
      </c>
      <c r="E9" s="2"/>
      <c r="F9" s="2"/>
      <c r="G9" s="2"/>
      <c r="H9" s="2" t="s">
        <v>543</v>
      </c>
      <c r="I9" s="2" t="s">
        <v>1451</v>
      </c>
      <c r="J9" s="2"/>
      <c r="K9" s="2"/>
    </row>
    <row r="10" spans="1:11" ht="30">
      <c r="A10" s="2" t="s">
        <v>18</v>
      </c>
      <c r="B10" s="2">
        <v>8</v>
      </c>
      <c r="C10" s="2">
        <v>1</v>
      </c>
      <c r="D10" s="2" t="s">
        <v>172</v>
      </c>
      <c r="E10" s="2"/>
      <c r="F10" s="2"/>
      <c r="G10" s="2"/>
      <c r="H10" s="2" t="s">
        <v>543</v>
      </c>
      <c r="I10" s="2" t="s">
        <v>1451</v>
      </c>
    </row>
    <row r="11" spans="1:11">
      <c r="A11" s="2" t="s">
        <v>5</v>
      </c>
      <c r="B11" s="2">
        <v>9</v>
      </c>
      <c r="C11" s="2">
        <v>1</v>
      </c>
      <c r="D11" s="2"/>
      <c r="E11" s="2"/>
      <c r="F11" s="2"/>
      <c r="G11" s="2"/>
      <c r="H11" s="2" t="s">
        <v>543</v>
      </c>
      <c r="I11" s="2" t="s">
        <v>1451</v>
      </c>
    </row>
    <row r="12" spans="1:11" ht="30">
      <c r="A12" s="2" t="s">
        <v>6</v>
      </c>
      <c r="B12" s="2">
        <v>10</v>
      </c>
      <c r="C12" s="2">
        <v>1</v>
      </c>
      <c r="D12" s="2"/>
      <c r="E12" s="2" t="s">
        <v>5</v>
      </c>
      <c r="F12" s="2"/>
      <c r="G12" s="2"/>
      <c r="H12" s="2" t="s">
        <v>543</v>
      </c>
      <c r="I12" s="2" t="s">
        <v>1451</v>
      </c>
    </row>
    <row r="13" spans="1:11" ht="180">
      <c r="A13" s="2" t="s">
        <v>36</v>
      </c>
      <c r="B13" s="2">
        <v>11</v>
      </c>
      <c r="C13" s="2">
        <v>1</v>
      </c>
      <c r="D13" s="2" t="s">
        <v>544</v>
      </c>
      <c r="E13" s="4" t="s">
        <v>5</v>
      </c>
      <c r="F13" s="4"/>
      <c r="G13" s="2"/>
      <c r="H13" s="2" t="s">
        <v>661</v>
      </c>
      <c r="I13" s="2" t="s">
        <v>1451</v>
      </c>
    </row>
    <row r="14" spans="1:11" ht="135">
      <c r="A14" s="2" t="s">
        <v>7</v>
      </c>
      <c r="B14" s="2">
        <v>12</v>
      </c>
      <c r="C14" s="2">
        <v>1</v>
      </c>
      <c r="D14" s="3" t="s">
        <v>91</v>
      </c>
      <c r="E14" s="2" t="s">
        <v>689</v>
      </c>
      <c r="F14" s="2" t="s">
        <v>102</v>
      </c>
      <c r="G14" s="2"/>
      <c r="H14" s="2" t="s">
        <v>1419</v>
      </c>
      <c r="I14" s="2" t="s">
        <v>1451</v>
      </c>
    </row>
    <row r="15" spans="1:11" ht="30">
      <c r="A15" s="2" t="s">
        <v>21</v>
      </c>
      <c r="B15" s="2">
        <v>13</v>
      </c>
      <c r="C15" s="2">
        <v>1</v>
      </c>
      <c r="D15" s="2"/>
      <c r="E15" s="2"/>
      <c r="F15" s="2" t="s">
        <v>8</v>
      </c>
      <c r="G15" s="2"/>
      <c r="H15" s="2" t="s">
        <v>543</v>
      </c>
      <c r="I15" s="2" t="s">
        <v>1451</v>
      </c>
    </row>
    <row r="16" spans="1:11" ht="240">
      <c r="A16" s="2" t="s">
        <v>20</v>
      </c>
      <c r="B16" s="2">
        <v>14</v>
      </c>
      <c r="C16" s="2">
        <v>1</v>
      </c>
      <c r="D16" s="2"/>
      <c r="E16" s="4"/>
      <c r="F16" s="2" t="s">
        <v>530</v>
      </c>
      <c r="G16" s="2" t="s">
        <v>17</v>
      </c>
      <c r="H16" s="2" t="s">
        <v>661</v>
      </c>
      <c r="I16" s="2" t="s">
        <v>1451</v>
      </c>
    </row>
    <row r="17" spans="1:9">
      <c r="A17" s="2" t="s">
        <v>8</v>
      </c>
      <c r="B17" s="2">
        <v>15</v>
      </c>
      <c r="C17" s="2">
        <v>1</v>
      </c>
      <c r="D17" s="2"/>
      <c r="E17" s="2"/>
      <c r="F17" s="2" t="s">
        <v>7</v>
      </c>
      <c r="G17" s="2" t="s">
        <v>191</v>
      </c>
      <c r="H17" s="2" t="s">
        <v>543</v>
      </c>
      <c r="I17" s="2" t="s">
        <v>1451</v>
      </c>
    </row>
    <row r="18" spans="1:9" ht="45">
      <c r="A18" s="2" t="s">
        <v>190</v>
      </c>
      <c r="B18" s="2">
        <v>16</v>
      </c>
      <c r="C18" s="2">
        <v>1</v>
      </c>
      <c r="D18" s="2" t="s">
        <v>545</v>
      </c>
      <c r="E18" s="2" t="s">
        <v>12</v>
      </c>
      <c r="F18" s="2"/>
      <c r="G18" s="2"/>
      <c r="H18" s="2"/>
      <c r="I18" s="2" t="s">
        <v>1451</v>
      </c>
    </row>
    <row r="19" spans="1:9" ht="45">
      <c r="A19" s="2" t="s">
        <v>518</v>
      </c>
      <c r="B19" s="2">
        <v>17</v>
      </c>
      <c r="C19" s="2">
        <v>1</v>
      </c>
      <c r="D19" s="2" t="s">
        <v>519</v>
      </c>
      <c r="E19" s="2" t="s">
        <v>789</v>
      </c>
      <c r="F19" s="2"/>
      <c r="G19" s="2"/>
      <c r="H19" s="2"/>
      <c r="I19" s="2" t="s">
        <v>1451</v>
      </c>
    </row>
    <row r="20" spans="1:9" ht="45">
      <c r="A20" s="2" t="s">
        <v>9</v>
      </c>
      <c r="B20" s="2">
        <v>18</v>
      </c>
      <c r="C20" s="2">
        <v>1</v>
      </c>
      <c r="D20" s="2" t="s">
        <v>515</v>
      </c>
      <c r="E20" s="2" t="s">
        <v>789</v>
      </c>
      <c r="F20" s="2"/>
      <c r="G20" s="2"/>
      <c r="H20" s="2"/>
      <c r="I20" s="2" t="s">
        <v>1451</v>
      </c>
    </row>
    <row r="21" spans="1:9" ht="45">
      <c r="A21" s="2" t="s">
        <v>516</v>
      </c>
      <c r="B21" s="2">
        <v>19</v>
      </c>
      <c r="C21" s="2">
        <v>1</v>
      </c>
      <c r="D21" s="2" t="s">
        <v>517</v>
      </c>
      <c r="E21" s="2" t="s">
        <v>522</v>
      </c>
      <c r="F21" s="2"/>
      <c r="G21" s="2"/>
      <c r="H21" s="2"/>
      <c r="I21" s="2" t="s">
        <v>1451</v>
      </c>
    </row>
    <row r="22" spans="1:9" ht="45">
      <c r="A22" s="2" t="s">
        <v>520</v>
      </c>
      <c r="B22" s="2">
        <v>20</v>
      </c>
      <c r="C22" s="2">
        <v>1</v>
      </c>
      <c r="D22" s="2" t="s">
        <v>521</v>
      </c>
      <c r="E22" s="2" t="s">
        <v>190</v>
      </c>
      <c r="F22" s="2"/>
      <c r="G22" s="2"/>
      <c r="H22" s="2"/>
      <c r="I22" s="2" t="s">
        <v>1451</v>
      </c>
    </row>
    <row r="23" spans="1:9" ht="90">
      <c r="A23" s="2" t="s">
        <v>522</v>
      </c>
      <c r="B23" s="2">
        <v>21</v>
      </c>
      <c r="C23" s="2">
        <v>1</v>
      </c>
      <c r="D23" s="2" t="s">
        <v>523</v>
      </c>
      <c r="E23" s="2" t="s">
        <v>190</v>
      </c>
      <c r="F23" s="2"/>
      <c r="G23" s="2"/>
      <c r="H23" s="2" t="s">
        <v>1420</v>
      </c>
      <c r="I23" s="2" t="s">
        <v>1451</v>
      </c>
    </row>
    <row r="24" spans="1:9" ht="105">
      <c r="A24" s="2" t="s">
        <v>191</v>
      </c>
      <c r="B24" s="2">
        <v>22</v>
      </c>
      <c r="C24" s="2">
        <v>1</v>
      </c>
      <c r="D24" s="2" t="s">
        <v>546</v>
      </c>
      <c r="E24" s="2"/>
      <c r="F24" s="2"/>
      <c r="G24" s="2" t="s">
        <v>83</v>
      </c>
      <c r="H24" s="2" t="s">
        <v>750</v>
      </c>
      <c r="I24" s="2" t="s">
        <v>1451</v>
      </c>
    </row>
    <row r="25" spans="1:9">
      <c r="A25" s="2" t="s">
        <v>10</v>
      </c>
      <c r="B25" s="2">
        <v>23</v>
      </c>
      <c r="C25" s="2">
        <v>1</v>
      </c>
      <c r="D25" s="2"/>
      <c r="E25" s="2"/>
      <c r="F25" s="2"/>
      <c r="G25" s="2"/>
      <c r="H25" s="2" t="s">
        <v>543</v>
      </c>
      <c r="I25" s="2" t="s">
        <v>1451</v>
      </c>
    </row>
    <row r="26" spans="1:9">
      <c r="A26" s="2" t="s">
        <v>11</v>
      </c>
      <c r="B26" s="2">
        <v>24</v>
      </c>
      <c r="C26" s="2">
        <v>1</v>
      </c>
      <c r="D26" s="2" t="s">
        <v>173</v>
      </c>
      <c r="E26" s="2" t="s">
        <v>12</v>
      </c>
      <c r="F26" s="2"/>
      <c r="G26" s="2"/>
      <c r="H26" s="2" t="s">
        <v>543</v>
      </c>
      <c r="I26" s="2" t="s">
        <v>1451</v>
      </c>
    </row>
    <row r="27" spans="1:9" ht="165">
      <c r="A27" s="2" t="s">
        <v>12</v>
      </c>
      <c r="B27" s="2">
        <v>25</v>
      </c>
      <c r="C27" s="2">
        <v>1</v>
      </c>
      <c r="D27" s="3" t="s">
        <v>547</v>
      </c>
      <c r="E27" s="2" t="s">
        <v>83</v>
      </c>
      <c r="F27" s="2"/>
      <c r="G27" s="2"/>
      <c r="H27" s="2"/>
      <c r="I27" s="2" t="s">
        <v>1451</v>
      </c>
    </row>
    <row r="28" spans="1:9" ht="30">
      <c r="A28" s="2" t="s">
        <v>13</v>
      </c>
      <c r="B28" s="2">
        <v>26</v>
      </c>
      <c r="C28" s="2">
        <v>1</v>
      </c>
      <c r="D28" s="2" t="s">
        <v>206</v>
      </c>
      <c r="E28" s="2" t="s">
        <v>187</v>
      </c>
      <c r="F28" s="2"/>
      <c r="G28" s="2"/>
      <c r="H28" s="2"/>
      <c r="I28" s="2" t="s">
        <v>1451</v>
      </c>
    </row>
    <row r="29" spans="1:9" ht="75">
      <c r="A29" s="2" t="s">
        <v>16</v>
      </c>
      <c r="B29" s="2">
        <v>27</v>
      </c>
      <c r="C29" s="2">
        <v>1</v>
      </c>
      <c r="D29" s="2" t="s">
        <v>534</v>
      </c>
      <c r="E29" s="2" t="s">
        <v>12</v>
      </c>
      <c r="F29" s="2"/>
      <c r="G29" s="2"/>
      <c r="H29" s="2"/>
      <c r="I29" s="2" t="s">
        <v>1451</v>
      </c>
    </row>
    <row r="30" spans="1:9" ht="30">
      <c r="A30" s="2" t="s">
        <v>532</v>
      </c>
      <c r="B30" s="2">
        <v>28</v>
      </c>
      <c r="C30" s="2">
        <v>1</v>
      </c>
      <c r="D30" s="2" t="s">
        <v>533</v>
      </c>
      <c r="E30" s="2"/>
      <c r="F30" s="2" t="s">
        <v>16</v>
      </c>
      <c r="G30" s="2"/>
      <c r="H30" s="2"/>
      <c r="I30" s="2" t="s">
        <v>1451</v>
      </c>
    </row>
    <row r="31" spans="1:9" ht="30">
      <c r="A31" s="2" t="s">
        <v>37</v>
      </c>
      <c r="B31" s="2">
        <v>29</v>
      </c>
      <c r="C31" s="2">
        <v>1</v>
      </c>
      <c r="D31" s="2"/>
      <c r="E31" s="2" t="s">
        <v>20</v>
      </c>
      <c r="F31" s="4"/>
      <c r="G31" s="2"/>
      <c r="H31" s="2" t="s">
        <v>543</v>
      </c>
      <c r="I31" s="2" t="s">
        <v>1451</v>
      </c>
    </row>
    <row r="32" spans="1:9" ht="30">
      <c r="A32" s="2" t="s">
        <v>19</v>
      </c>
      <c r="B32" s="2">
        <v>30</v>
      </c>
      <c r="C32" s="2">
        <v>1</v>
      </c>
      <c r="D32" s="2"/>
      <c r="E32" s="2"/>
      <c r="F32" s="2" t="s">
        <v>37</v>
      </c>
      <c r="G32" s="2"/>
      <c r="H32" s="2" t="s">
        <v>543</v>
      </c>
      <c r="I32" s="2" t="s">
        <v>1451</v>
      </c>
    </row>
    <row r="33" spans="1:9">
      <c r="A33" s="2" t="s">
        <v>22</v>
      </c>
      <c r="B33" s="2">
        <v>31</v>
      </c>
      <c r="C33" s="2">
        <v>1</v>
      </c>
      <c r="D33" s="2"/>
      <c r="E33" s="2" t="s">
        <v>20</v>
      </c>
      <c r="F33" s="2"/>
      <c r="G33" s="2"/>
      <c r="H33" s="2" t="s">
        <v>543</v>
      </c>
      <c r="I33" s="2" t="s">
        <v>1451</v>
      </c>
    </row>
    <row r="34" spans="1:9" ht="30">
      <c r="A34" s="2" t="s">
        <v>23</v>
      </c>
      <c r="B34" s="2">
        <v>32</v>
      </c>
      <c r="C34" s="2">
        <v>1</v>
      </c>
      <c r="D34" s="2"/>
      <c r="E34" s="2"/>
      <c r="F34" s="2" t="s">
        <v>22</v>
      </c>
      <c r="G34" s="2"/>
      <c r="H34" s="2" t="s">
        <v>543</v>
      </c>
      <c r="I34" s="2" t="s">
        <v>1451</v>
      </c>
    </row>
    <row r="35" spans="1:9" ht="30">
      <c r="A35" s="2" t="s">
        <v>47</v>
      </c>
      <c r="B35" s="2">
        <v>33</v>
      </c>
      <c r="C35" s="2">
        <v>1</v>
      </c>
      <c r="D35" s="2" t="s">
        <v>1133</v>
      </c>
      <c r="E35" s="2"/>
      <c r="F35" s="2"/>
      <c r="G35" s="2"/>
      <c r="H35" s="2"/>
      <c r="I35" s="2" t="s">
        <v>1451</v>
      </c>
    </row>
    <row r="36" spans="1:9" ht="45">
      <c r="A36" s="2" t="s">
        <v>54</v>
      </c>
      <c r="B36" s="2">
        <v>34</v>
      </c>
      <c r="C36" s="2">
        <v>1</v>
      </c>
      <c r="D36" s="3" t="s">
        <v>1501</v>
      </c>
      <c r="E36" s="2" t="s">
        <v>1128</v>
      </c>
      <c r="F36" s="2"/>
      <c r="G36" s="2"/>
      <c r="H36" s="2"/>
      <c r="I36" s="2" t="s">
        <v>1451</v>
      </c>
    </row>
    <row r="37" spans="1:9" ht="195">
      <c r="A37" s="2" t="s">
        <v>55</v>
      </c>
      <c r="B37" s="2">
        <v>35</v>
      </c>
      <c r="C37" s="2">
        <v>1</v>
      </c>
      <c r="D37" s="2" t="s">
        <v>1134</v>
      </c>
      <c r="E37" s="2" t="s">
        <v>1128</v>
      </c>
      <c r="F37" s="2"/>
      <c r="G37" s="2"/>
      <c r="H37" s="2"/>
      <c r="I37" s="2" t="s">
        <v>1451</v>
      </c>
    </row>
    <row r="38" spans="1:9" ht="30">
      <c r="A38" s="2" t="s">
        <v>24</v>
      </c>
      <c r="B38" s="2">
        <v>36</v>
      </c>
      <c r="C38" s="2">
        <v>1</v>
      </c>
      <c r="D38" s="2"/>
      <c r="E38" s="2" t="s">
        <v>12</v>
      </c>
      <c r="F38" s="2" t="s">
        <v>54</v>
      </c>
      <c r="G38" s="2"/>
      <c r="H38" s="2" t="s">
        <v>543</v>
      </c>
      <c r="I38" s="2" t="s">
        <v>1451</v>
      </c>
    </row>
    <row r="39" spans="1:9" ht="30">
      <c r="A39" s="2" t="s">
        <v>25</v>
      </c>
      <c r="B39" s="2">
        <v>40</v>
      </c>
      <c r="C39" s="2">
        <v>1</v>
      </c>
      <c r="D39" s="2"/>
      <c r="E39" s="2" t="s">
        <v>2</v>
      </c>
      <c r="F39" s="4"/>
      <c r="G39" s="2"/>
      <c r="H39" s="2" t="s">
        <v>543</v>
      </c>
      <c r="I39" s="2" t="s">
        <v>1451</v>
      </c>
    </row>
    <row r="40" spans="1:9" ht="30">
      <c r="A40" s="2" t="s">
        <v>26</v>
      </c>
      <c r="B40" s="2">
        <v>41</v>
      </c>
      <c r="C40" s="2">
        <v>1</v>
      </c>
      <c r="D40" s="2" t="s">
        <v>27</v>
      </c>
      <c r="E40" s="2" t="s">
        <v>103</v>
      </c>
      <c r="F40" s="2"/>
      <c r="G40" s="2"/>
      <c r="H40" s="2" t="s">
        <v>543</v>
      </c>
      <c r="I40" s="2" t="s">
        <v>1451</v>
      </c>
    </row>
    <row r="41" spans="1:9" ht="30">
      <c r="A41" s="2" t="s">
        <v>28</v>
      </c>
      <c r="B41" s="2">
        <v>42</v>
      </c>
      <c r="C41" s="2">
        <v>1</v>
      </c>
      <c r="D41" s="2" t="s">
        <v>29</v>
      </c>
      <c r="E41" s="2"/>
      <c r="F41" s="2"/>
      <c r="G41" s="2"/>
      <c r="H41" s="2"/>
      <c r="I41" s="2" t="s">
        <v>1451</v>
      </c>
    </row>
    <row r="42" spans="1:9">
      <c r="A42" s="2" t="s">
        <v>30</v>
      </c>
      <c r="B42" s="2">
        <v>43</v>
      </c>
      <c r="C42" s="2">
        <v>1</v>
      </c>
      <c r="D42" s="2" t="s">
        <v>31</v>
      </c>
      <c r="E42" s="2"/>
      <c r="F42" s="2" t="s">
        <v>46</v>
      </c>
      <c r="G42" s="2"/>
      <c r="H42" s="2"/>
      <c r="I42" s="2" t="s">
        <v>1451</v>
      </c>
    </row>
    <row r="43" spans="1:9" ht="45">
      <c r="A43" s="2" t="s">
        <v>103</v>
      </c>
      <c r="B43" s="2">
        <v>44</v>
      </c>
      <c r="C43" s="2">
        <v>1</v>
      </c>
      <c r="D43" s="2" t="s">
        <v>101</v>
      </c>
      <c r="E43" s="2"/>
      <c r="F43" s="2"/>
      <c r="G43" s="2" t="s">
        <v>207</v>
      </c>
      <c r="H43" s="2"/>
      <c r="I43" s="2" t="s">
        <v>1451</v>
      </c>
    </row>
    <row r="44" spans="1:9">
      <c r="A44" s="2" t="s">
        <v>42</v>
      </c>
      <c r="B44" s="2">
        <v>46</v>
      </c>
      <c r="C44" s="2">
        <v>1</v>
      </c>
      <c r="D44" s="2"/>
      <c r="E44" s="2"/>
      <c r="F44" s="2"/>
      <c r="G44" s="2"/>
      <c r="H44" s="2" t="s">
        <v>543</v>
      </c>
      <c r="I44" s="2" t="s">
        <v>1451</v>
      </c>
    </row>
    <row r="45" spans="1:9" ht="30">
      <c r="A45" s="2" t="s">
        <v>48</v>
      </c>
      <c r="B45" s="2">
        <v>47</v>
      </c>
      <c r="C45" s="2">
        <v>1</v>
      </c>
      <c r="D45" s="2"/>
      <c r="E45" s="2" t="s">
        <v>47</v>
      </c>
      <c r="F45" s="2"/>
      <c r="G45" s="2" t="s">
        <v>54</v>
      </c>
      <c r="H45" s="2"/>
      <c r="I45" s="2" t="s">
        <v>1451</v>
      </c>
    </row>
    <row r="46" spans="1:9" ht="45">
      <c r="A46" s="2" t="s">
        <v>49</v>
      </c>
      <c r="B46" s="2">
        <v>48</v>
      </c>
      <c r="C46" s="2">
        <v>1</v>
      </c>
      <c r="D46" s="2"/>
      <c r="E46" s="2" t="s">
        <v>47</v>
      </c>
      <c r="F46" s="2"/>
      <c r="G46" s="2" t="s">
        <v>55</v>
      </c>
      <c r="H46" s="2"/>
      <c r="I46" s="2" t="s">
        <v>1451</v>
      </c>
    </row>
    <row r="47" spans="1:9" ht="45">
      <c r="A47" s="2" t="s">
        <v>50</v>
      </c>
      <c r="B47" s="2">
        <v>49</v>
      </c>
      <c r="C47" s="2">
        <v>1</v>
      </c>
      <c r="D47" s="2"/>
      <c r="E47" s="2"/>
      <c r="F47" s="2"/>
      <c r="G47" s="2"/>
      <c r="H47" s="2" t="s">
        <v>661</v>
      </c>
      <c r="I47" s="2" t="s">
        <v>1451</v>
      </c>
    </row>
    <row r="48" spans="1:9" ht="30">
      <c r="A48" s="2" t="s">
        <v>32</v>
      </c>
      <c r="B48" s="2">
        <v>50</v>
      </c>
      <c r="C48" s="2">
        <v>1</v>
      </c>
      <c r="D48" s="2"/>
      <c r="E48" s="2"/>
      <c r="F48" s="2"/>
      <c r="G48" s="2"/>
      <c r="H48" s="2" t="s">
        <v>661</v>
      </c>
      <c r="I48" s="2" t="s">
        <v>1451</v>
      </c>
    </row>
    <row r="49" spans="1:9" ht="30">
      <c r="A49" s="2" t="s">
        <v>33</v>
      </c>
      <c r="B49" s="2">
        <v>51</v>
      </c>
      <c r="C49" s="2">
        <v>1</v>
      </c>
      <c r="D49" s="2" t="s">
        <v>34</v>
      </c>
      <c r="E49" s="2"/>
      <c r="F49" s="2"/>
      <c r="G49" s="2"/>
      <c r="H49" s="2" t="s">
        <v>661</v>
      </c>
      <c r="I49" s="2" t="s">
        <v>1451</v>
      </c>
    </row>
    <row r="50" spans="1:9" ht="45">
      <c r="A50" s="2" t="s">
        <v>46</v>
      </c>
      <c r="B50" s="2">
        <v>52</v>
      </c>
      <c r="C50" s="2">
        <v>1</v>
      </c>
      <c r="D50" s="2" t="s">
        <v>548</v>
      </c>
      <c r="E50" s="2"/>
      <c r="F50" s="2" t="s">
        <v>181</v>
      </c>
      <c r="G50" s="2"/>
      <c r="H50" s="2" t="s">
        <v>687</v>
      </c>
      <c r="I50" s="2" t="s">
        <v>1451</v>
      </c>
    </row>
    <row r="51" spans="1:9" ht="195">
      <c r="A51" s="2" t="s">
        <v>51</v>
      </c>
      <c r="B51" s="2">
        <v>53</v>
      </c>
      <c r="C51" s="2">
        <v>1</v>
      </c>
      <c r="D51" s="3" t="s">
        <v>560</v>
      </c>
      <c r="E51" s="2"/>
      <c r="F51" s="2"/>
      <c r="G51" s="2"/>
      <c r="H51" s="2" t="s">
        <v>1421</v>
      </c>
      <c r="I51" s="2" t="s">
        <v>1451</v>
      </c>
    </row>
    <row r="52" spans="1:9" ht="60">
      <c r="A52" s="2" t="s">
        <v>52</v>
      </c>
      <c r="B52" s="2">
        <v>54</v>
      </c>
      <c r="C52" s="2">
        <v>1</v>
      </c>
      <c r="D52" s="2"/>
      <c r="E52" s="2"/>
      <c r="F52" s="2"/>
      <c r="G52" s="2" t="s">
        <v>17</v>
      </c>
      <c r="H52" s="2" t="s">
        <v>675</v>
      </c>
      <c r="I52" s="2" t="s">
        <v>1451</v>
      </c>
    </row>
    <row r="53" spans="1:9">
      <c r="A53" s="2" t="s">
        <v>53</v>
      </c>
      <c r="B53" s="2">
        <v>55</v>
      </c>
      <c r="C53" s="2">
        <v>1</v>
      </c>
      <c r="D53" s="2"/>
      <c r="E53" s="2"/>
      <c r="F53" s="2"/>
      <c r="G53" s="2"/>
      <c r="H53" s="2" t="s">
        <v>543</v>
      </c>
      <c r="I53" s="2" t="s">
        <v>1451</v>
      </c>
    </row>
    <row r="54" spans="1:9" ht="30">
      <c r="A54" s="2" t="s">
        <v>35</v>
      </c>
      <c r="B54" s="2">
        <v>56</v>
      </c>
      <c r="C54" s="2">
        <v>1</v>
      </c>
      <c r="D54" s="2"/>
      <c r="E54" s="2"/>
      <c r="F54" s="2"/>
      <c r="G54" s="2"/>
      <c r="H54" s="2" t="s">
        <v>543</v>
      </c>
      <c r="I54" s="2" t="s">
        <v>1451</v>
      </c>
    </row>
    <row r="55" spans="1:9">
      <c r="A55" s="2" t="s">
        <v>38</v>
      </c>
      <c r="B55" s="2">
        <v>58</v>
      </c>
      <c r="C55" s="2">
        <v>1</v>
      </c>
      <c r="D55" s="2"/>
      <c r="E55" s="2" t="s">
        <v>20</v>
      </c>
      <c r="F55" s="2" t="s">
        <v>39</v>
      </c>
      <c r="G55" s="2"/>
      <c r="H55" s="2" t="s">
        <v>543</v>
      </c>
      <c r="I55" s="2" t="s">
        <v>1451</v>
      </c>
    </row>
    <row r="56" spans="1:9" ht="30">
      <c r="A56" s="2" t="s">
        <v>40</v>
      </c>
      <c r="B56" s="2">
        <v>60</v>
      </c>
      <c r="C56" s="2">
        <v>1</v>
      </c>
      <c r="D56" s="2"/>
      <c r="E56" s="2" t="s">
        <v>63</v>
      </c>
      <c r="F56" s="2"/>
      <c r="G56" s="2"/>
      <c r="H56" s="2" t="s">
        <v>543</v>
      </c>
      <c r="I56" s="2" t="s">
        <v>1451</v>
      </c>
    </row>
    <row r="57" spans="1:9" ht="120">
      <c r="A57" s="2" t="s">
        <v>41</v>
      </c>
      <c r="B57" s="2">
        <v>62</v>
      </c>
      <c r="C57" s="2">
        <v>1</v>
      </c>
      <c r="D57" s="3" t="s">
        <v>559</v>
      </c>
      <c r="E57" s="2" t="s">
        <v>187</v>
      </c>
      <c r="F57" s="2"/>
      <c r="G57" s="2"/>
      <c r="H57" s="2"/>
      <c r="I57" s="2" t="s">
        <v>1451</v>
      </c>
    </row>
    <row r="58" spans="1:9" ht="120">
      <c r="A58" s="2" t="s">
        <v>45</v>
      </c>
      <c r="B58" s="2">
        <v>63</v>
      </c>
      <c r="C58" s="2">
        <v>1</v>
      </c>
      <c r="D58" s="2" t="s">
        <v>550</v>
      </c>
      <c r="E58" s="2" t="s">
        <v>1522</v>
      </c>
      <c r="F58" s="2"/>
      <c r="G58" s="2"/>
      <c r="H58" s="2" t="s">
        <v>1422</v>
      </c>
      <c r="I58" s="2" t="s">
        <v>1451</v>
      </c>
    </row>
    <row r="59" spans="1:9">
      <c r="A59" s="2" t="s">
        <v>56</v>
      </c>
      <c r="B59" s="2">
        <v>64</v>
      </c>
      <c r="C59" s="2">
        <v>1</v>
      </c>
      <c r="D59" s="2"/>
      <c r="E59" s="2" t="s">
        <v>45</v>
      </c>
      <c r="F59" s="2"/>
      <c r="G59" s="2"/>
      <c r="H59" s="2" t="s">
        <v>543</v>
      </c>
      <c r="I59" s="2" t="s">
        <v>1451</v>
      </c>
    </row>
    <row r="60" spans="1:9" ht="60">
      <c r="A60" s="7" t="s">
        <v>57</v>
      </c>
      <c r="B60" s="2">
        <v>65</v>
      </c>
      <c r="C60" s="7">
        <v>1</v>
      </c>
      <c r="D60" s="7" t="s">
        <v>762</v>
      </c>
      <c r="E60" s="7" t="s">
        <v>187</v>
      </c>
      <c r="F60" s="7"/>
      <c r="G60" s="7"/>
      <c r="H60" s="2"/>
      <c r="I60" s="2" t="s">
        <v>1451</v>
      </c>
    </row>
    <row r="61" spans="1:9" ht="45">
      <c r="A61" s="2" t="s">
        <v>58</v>
      </c>
      <c r="B61" s="2">
        <v>67</v>
      </c>
      <c r="C61" s="2">
        <v>1</v>
      </c>
      <c r="D61" s="2" t="s">
        <v>136</v>
      </c>
      <c r="E61" s="2" t="s">
        <v>12</v>
      </c>
      <c r="F61" s="2"/>
      <c r="G61" s="2" t="s">
        <v>83</v>
      </c>
      <c r="H61" s="2" t="s">
        <v>1423</v>
      </c>
      <c r="I61" s="2" t="s">
        <v>1451</v>
      </c>
    </row>
    <row r="62" spans="1:9" ht="30">
      <c r="A62" s="2" t="s">
        <v>59</v>
      </c>
      <c r="B62" s="2">
        <v>69</v>
      </c>
      <c r="C62" s="2">
        <v>1</v>
      </c>
      <c r="D62" s="2"/>
      <c r="E62" s="2"/>
      <c r="F62" s="2"/>
      <c r="G62" s="2"/>
      <c r="H62" s="2" t="s">
        <v>543</v>
      </c>
      <c r="I62" s="2" t="s">
        <v>1451</v>
      </c>
    </row>
    <row r="63" spans="1:9" ht="30">
      <c r="A63" s="2" t="s">
        <v>60</v>
      </c>
      <c r="B63" s="2">
        <v>70</v>
      </c>
      <c r="C63" s="2">
        <v>1</v>
      </c>
      <c r="D63" s="2"/>
      <c r="E63" s="2"/>
      <c r="F63" s="2"/>
      <c r="G63" s="2"/>
      <c r="H63" s="2" t="s">
        <v>543</v>
      </c>
      <c r="I63" s="2" t="s">
        <v>1451</v>
      </c>
    </row>
    <row r="64" spans="1:9">
      <c r="A64" s="2" t="s">
        <v>61</v>
      </c>
      <c r="B64" s="2">
        <v>71</v>
      </c>
      <c r="C64" s="2">
        <v>1</v>
      </c>
      <c r="D64" s="2"/>
      <c r="E64" s="2"/>
      <c r="F64" s="2"/>
      <c r="G64" s="2"/>
      <c r="H64" s="2" t="s">
        <v>543</v>
      </c>
      <c r="I64" s="2" t="s">
        <v>1451</v>
      </c>
    </row>
    <row r="65" spans="1:9">
      <c r="A65" s="2" t="s">
        <v>62</v>
      </c>
      <c r="B65" s="2">
        <v>74</v>
      </c>
      <c r="C65" s="2">
        <v>1</v>
      </c>
      <c r="D65" s="2"/>
      <c r="E65" s="2"/>
      <c r="F65" s="2"/>
      <c r="G65" s="2"/>
      <c r="H65" s="2" t="s">
        <v>543</v>
      </c>
      <c r="I65" s="2" t="s">
        <v>1451</v>
      </c>
    </row>
    <row r="66" spans="1:9" ht="45">
      <c r="A66" s="2" t="s">
        <v>63</v>
      </c>
      <c r="B66" s="2">
        <v>75</v>
      </c>
      <c r="C66" s="2">
        <v>1</v>
      </c>
      <c r="D66" s="2" t="s">
        <v>1424</v>
      </c>
      <c r="E66" s="2" t="s">
        <v>7</v>
      </c>
      <c r="F66" s="2"/>
      <c r="G66" s="2"/>
      <c r="H66" s="2"/>
      <c r="I66" s="2" t="s">
        <v>1451</v>
      </c>
    </row>
    <row r="67" spans="1:9">
      <c r="A67" s="38" t="s">
        <v>64</v>
      </c>
      <c r="B67" s="2">
        <v>76</v>
      </c>
      <c r="C67" s="2">
        <v>1</v>
      </c>
      <c r="D67" s="2"/>
      <c r="E67" s="2"/>
      <c r="F67" s="2"/>
      <c r="G67" s="2"/>
      <c r="H67" s="2" t="s">
        <v>543</v>
      </c>
      <c r="I67" s="2" t="s">
        <v>1451</v>
      </c>
    </row>
    <row r="68" spans="1:9" ht="45">
      <c r="A68" s="2" t="s">
        <v>65</v>
      </c>
      <c r="B68" s="2">
        <v>77</v>
      </c>
      <c r="C68" s="2">
        <v>1</v>
      </c>
      <c r="D68" s="2"/>
      <c r="E68" s="2" t="s">
        <v>63</v>
      </c>
      <c r="F68" s="2"/>
      <c r="G68" s="2"/>
      <c r="H68" s="2" t="s">
        <v>543</v>
      </c>
      <c r="I68" s="2" t="s">
        <v>1451</v>
      </c>
    </row>
    <row r="69" spans="1:9" ht="30">
      <c r="A69" s="2" t="s">
        <v>66</v>
      </c>
      <c r="B69" s="2">
        <v>78</v>
      </c>
      <c r="C69" s="2">
        <v>1</v>
      </c>
      <c r="D69" s="2"/>
      <c r="E69" s="2"/>
      <c r="F69" s="2" t="s">
        <v>47</v>
      </c>
      <c r="G69" s="2"/>
      <c r="H69" s="2" t="s">
        <v>543</v>
      </c>
      <c r="I69" s="2" t="s">
        <v>1451</v>
      </c>
    </row>
    <row r="70" spans="1:9" ht="30">
      <c r="A70" s="2" t="s">
        <v>67</v>
      </c>
      <c r="B70" s="2">
        <v>79</v>
      </c>
      <c r="C70" s="2">
        <v>1</v>
      </c>
      <c r="D70" s="2" t="s">
        <v>68</v>
      </c>
      <c r="E70" s="2"/>
      <c r="F70" s="2" t="s">
        <v>66</v>
      </c>
      <c r="G70" s="2"/>
      <c r="H70" s="2" t="s">
        <v>543</v>
      </c>
      <c r="I70" s="2" t="s">
        <v>1451</v>
      </c>
    </row>
    <row r="71" spans="1:9" ht="30">
      <c r="A71" s="2" t="s">
        <v>69</v>
      </c>
      <c r="B71" s="2">
        <v>80</v>
      </c>
      <c r="C71" s="2">
        <v>1</v>
      </c>
      <c r="D71" s="2"/>
      <c r="E71" s="2"/>
      <c r="F71" s="2" t="s">
        <v>47</v>
      </c>
      <c r="G71" s="2"/>
      <c r="H71" s="2" t="s">
        <v>543</v>
      </c>
      <c r="I71" s="2" t="s">
        <v>1451</v>
      </c>
    </row>
    <row r="72" spans="1:9" ht="30">
      <c r="A72" s="2" t="s">
        <v>70</v>
      </c>
      <c r="B72" s="2">
        <v>81</v>
      </c>
      <c r="C72" s="2">
        <v>1</v>
      </c>
      <c r="D72" s="2" t="s">
        <v>71</v>
      </c>
      <c r="E72" s="2"/>
      <c r="F72" s="2" t="s">
        <v>69</v>
      </c>
      <c r="G72" s="2"/>
      <c r="H72" s="2" t="s">
        <v>543</v>
      </c>
      <c r="I72" s="2" t="s">
        <v>1451</v>
      </c>
    </row>
    <row r="73" spans="1:9" ht="60">
      <c r="A73" s="2" t="s">
        <v>72</v>
      </c>
      <c r="B73" s="2">
        <v>82</v>
      </c>
      <c r="C73" s="2">
        <v>1</v>
      </c>
      <c r="D73" s="2" t="s">
        <v>105</v>
      </c>
      <c r="E73" s="2"/>
      <c r="F73" s="2" t="s">
        <v>103</v>
      </c>
      <c r="G73" s="2"/>
      <c r="H73" s="2" t="s">
        <v>661</v>
      </c>
      <c r="I73" s="2" t="s">
        <v>1451</v>
      </c>
    </row>
    <row r="74" spans="1:9">
      <c r="A74" s="2" t="s">
        <v>73</v>
      </c>
      <c r="B74" s="2">
        <v>83</v>
      </c>
      <c r="C74" s="2">
        <v>1</v>
      </c>
      <c r="D74" s="2" t="s">
        <v>74</v>
      </c>
      <c r="E74" s="2"/>
      <c r="F74" s="2" t="s">
        <v>72</v>
      </c>
      <c r="G74" s="2"/>
      <c r="H74" s="2" t="s">
        <v>661</v>
      </c>
      <c r="I74" s="2" t="s">
        <v>1451</v>
      </c>
    </row>
    <row r="75" spans="1:9">
      <c r="A75" s="2" t="s">
        <v>75</v>
      </c>
      <c r="B75" s="2">
        <v>84</v>
      </c>
      <c r="C75" s="2">
        <v>1</v>
      </c>
      <c r="D75" s="2"/>
      <c r="E75" s="2" t="s">
        <v>58</v>
      </c>
      <c r="F75" s="2"/>
      <c r="G75" s="2"/>
      <c r="H75" s="2" t="s">
        <v>543</v>
      </c>
      <c r="I75" s="2" t="s">
        <v>1451</v>
      </c>
    </row>
    <row r="76" spans="1:9" ht="45">
      <c r="A76" s="2" t="s">
        <v>76</v>
      </c>
      <c r="B76" s="2">
        <v>85</v>
      </c>
      <c r="C76" s="2">
        <v>1</v>
      </c>
      <c r="D76" s="2"/>
      <c r="E76" s="2"/>
      <c r="F76" s="2"/>
      <c r="G76" s="2"/>
      <c r="H76" s="2" t="s">
        <v>543</v>
      </c>
      <c r="I76" s="2" t="s">
        <v>1451</v>
      </c>
    </row>
    <row r="77" spans="1:9">
      <c r="A77" s="2" t="s">
        <v>78</v>
      </c>
      <c r="B77" s="2">
        <v>86</v>
      </c>
      <c r="C77" s="2">
        <v>1</v>
      </c>
      <c r="D77" s="2" t="s">
        <v>77</v>
      </c>
      <c r="E77" s="2"/>
      <c r="F77" s="2"/>
      <c r="G77" s="2"/>
      <c r="H77" s="2" t="s">
        <v>543</v>
      </c>
      <c r="I77" s="2" t="s">
        <v>1451</v>
      </c>
    </row>
    <row r="78" spans="1:9">
      <c r="A78" s="2" t="s">
        <v>79</v>
      </c>
      <c r="B78" s="2">
        <v>87</v>
      </c>
      <c r="C78" s="2">
        <v>1</v>
      </c>
      <c r="D78" s="2"/>
      <c r="E78" s="2" t="s">
        <v>80</v>
      </c>
      <c r="F78" s="2"/>
      <c r="G78" s="2"/>
      <c r="H78" s="2" t="s">
        <v>543</v>
      </c>
      <c r="I78" s="2" t="s">
        <v>1451</v>
      </c>
    </row>
    <row r="79" spans="1:9">
      <c r="A79" s="2" t="s">
        <v>80</v>
      </c>
      <c r="B79" s="2">
        <v>88</v>
      </c>
      <c r="C79" s="2">
        <v>1</v>
      </c>
      <c r="D79" s="2"/>
      <c r="E79" s="2"/>
      <c r="F79" s="2"/>
      <c r="G79" s="2"/>
      <c r="H79" s="2" t="s">
        <v>543</v>
      </c>
      <c r="I79" s="2" t="s">
        <v>1451</v>
      </c>
    </row>
    <row r="80" spans="1:9" ht="195">
      <c r="A80" s="2" t="s">
        <v>82</v>
      </c>
      <c r="B80" s="2">
        <v>89</v>
      </c>
      <c r="C80" s="2">
        <v>1</v>
      </c>
      <c r="D80" s="3" t="s">
        <v>551</v>
      </c>
      <c r="E80" s="2"/>
      <c r="F80" s="2"/>
      <c r="G80" s="2"/>
      <c r="H80" s="2" t="s">
        <v>661</v>
      </c>
      <c r="I80" s="2" t="s">
        <v>1451</v>
      </c>
    </row>
    <row r="81" spans="1:9" ht="409.5">
      <c r="A81" s="2" t="s">
        <v>83</v>
      </c>
      <c r="B81" s="2">
        <v>90</v>
      </c>
      <c r="C81" s="2">
        <v>1</v>
      </c>
      <c r="D81" s="3" t="s">
        <v>557</v>
      </c>
      <c r="E81" s="2"/>
      <c r="F81" s="2"/>
      <c r="G81" s="2" t="s">
        <v>12</v>
      </c>
      <c r="H81" s="2" t="s">
        <v>662</v>
      </c>
      <c r="I81" s="2" t="s">
        <v>1451</v>
      </c>
    </row>
    <row r="82" spans="1:9">
      <c r="A82" s="2" t="s">
        <v>83</v>
      </c>
      <c r="B82" s="2">
        <v>90</v>
      </c>
      <c r="C82" s="2">
        <v>2</v>
      </c>
      <c r="D82" s="3"/>
      <c r="E82" s="4"/>
      <c r="F82" s="4"/>
      <c r="G82" s="2" t="s">
        <v>553</v>
      </c>
      <c r="H82" s="2"/>
      <c r="I82" s="2" t="s">
        <v>1451</v>
      </c>
    </row>
    <row r="83" spans="1:9" ht="409.5">
      <c r="A83" s="2" t="s">
        <v>81</v>
      </c>
      <c r="B83" s="2">
        <v>91</v>
      </c>
      <c r="C83" s="2">
        <v>1</v>
      </c>
      <c r="D83" s="3" t="s">
        <v>1395</v>
      </c>
      <c r="E83" s="2" t="s">
        <v>83</v>
      </c>
      <c r="F83" s="2" t="s">
        <v>46</v>
      </c>
      <c r="G83" s="2"/>
      <c r="H83" s="2"/>
      <c r="I83" s="2" t="s">
        <v>1451</v>
      </c>
    </row>
    <row r="84" spans="1:9" ht="345">
      <c r="A84" s="2" t="s">
        <v>84</v>
      </c>
      <c r="B84" s="2">
        <v>92</v>
      </c>
      <c r="C84" s="2">
        <v>1</v>
      </c>
      <c r="D84" s="2" t="s">
        <v>1083</v>
      </c>
      <c r="E84" s="2" t="s">
        <v>81</v>
      </c>
      <c r="F84" s="2"/>
      <c r="G84" s="2"/>
      <c r="H84" s="2"/>
      <c r="I84" s="2" t="s">
        <v>1451</v>
      </c>
    </row>
    <row r="85" spans="1:9">
      <c r="A85" s="2" t="s">
        <v>85</v>
      </c>
      <c r="B85" s="2">
        <v>93</v>
      </c>
      <c r="C85" s="2">
        <v>1</v>
      </c>
      <c r="D85" s="2"/>
      <c r="E85" s="2"/>
      <c r="F85" s="2"/>
      <c r="G85" s="2"/>
      <c r="H85" s="2" t="s">
        <v>661</v>
      </c>
      <c r="I85" s="2" t="s">
        <v>1451</v>
      </c>
    </row>
    <row r="86" spans="1:9" ht="180">
      <c r="A86" s="2" t="s">
        <v>86</v>
      </c>
      <c r="B86" s="2">
        <v>94</v>
      </c>
      <c r="C86" s="2">
        <v>1</v>
      </c>
      <c r="D86" s="2" t="s">
        <v>200</v>
      </c>
      <c r="E86" s="2"/>
      <c r="F86" s="2" t="s">
        <v>45</v>
      </c>
      <c r="G86" s="2"/>
      <c r="H86" s="2"/>
      <c r="I86" s="2" t="s">
        <v>1451</v>
      </c>
    </row>
    <row r="87" spans="1:9">
      <c r="A87" s="2" t="s">
        <v>87</v>
      </c>
      <c r="B87" s="2">
        <v>95</v>
      </c>
      <c r="C87" s="2">
        <v>1</v>
      </c>
      <c r="D87" s="2" t="s">
        <v>88</v>
      </c>
      <c r="E87" s="2"/>
      <c r="F87" s="2" t="s">
        <v>86</v>
      </c>
      <c r="G87" s="2"/>
      <c r="H87" s="2"/>
      <c r="I87" s="2" t="s">
        <v>1451</v>
      </c>
    </row>
    <row r="88" spans="1:9" ht="135">
      <c r="A88" s="2" t="s">
        <v>89</v>
      </c>
      <c r="B88" s="2">
        <v>96</v>
      </c>
      <c r="C88" s="2">
        <v>1</v>
      </c>
      <c r="D88" s="2" t="s">
        <v>664</v>
      </c>
      <c r="E88" s="4"/>
      <c r="F88" s="2" t="s">
        <v>12</v>
      </c>
      <c r="G88" s="2"/>
      <c r="H88" s="2"/>
      <c r="I88" s="2" t="s">
        <v>1451</v>
      </c>
    </row>
    <row r="89" spans="1:9" ht="90">
      <c r="A89" s="2" t="s">
        <v>90</v>
      </c>
      <c r="B89" s="2">
        <v>97</v>
      </c>
      <c r="C89" s="2">
        <v>1</v>
      </c>
      <c r="D89" s="2"/>
      <c r="E89" s="2"/>
      <c r="F89" s="2" t="s">
        <v>12</v>
      </c>
      <c r="G89" s="2" t="s">
        <v>1425</v>
      </c>
      <c r="H89" s="2" t="s">
        <v>1088</v>
      </c>
      <c r="I89" s="2" t="s">
        <v>1451</v>
      </c>
    </row>
    <row r="90" spans="1:9">
      <c r="A90" s="2" t="s">
        <v>90</v>
      </c>
      <c r="B90" s="2">
        <v>98</v>
      </c>
      <c r="C90" s="2">
        <v>2</v>
      </c>
      <c r="D90" s="2"/>
      <c r="E90" s="2"/>
      <c r="F90" s="2" t="s">
        <v>46</v>
      </c>
      <c r="G90" s="2"/>
      <c r="H90" s="2"/>
      <c r="I90" s="2" t="s">
        <v>1451</v>
      </c>
    </row>
    <row r="91" spans="1:9" ht="150">
      <c r="A91" s="2" t="s">
        <v>92</v>
      </c>
      <c r="B91" s="2">
        <v>99</v>
      </c>
      <c r="C91" s="2">
        <v>1</v>
      </c>
      <c r="D91" s="2" t="s">
        <v>93</v>
      </c>
      <c r="E91" s="2" t="s">
        <v>83</v>
      </c>
      <c r="F91" s="2" t="s">
        <v>45</v>
      </c>
      <c r="G91" s="2"/>
      <c r="H91" s="2"/>
      <c r="I91" s="2" t="s">
        <v>1451</v>
      </c>
    </row>
    <row r="92" spans="1:9" ht="30">
      <c r="A92" s="2" t="s">
        <v>94</v>
      </c>
      <c r="B92" s="2">
        <v>100</v>
      </c>
      <c r="C92" s="2">
        <v>1</v>
      </c>
      <c r="D92" s="2" t="s">
        <v>97</v>
      </c>
      <c r="E92" s="2" t="s">
        <v>143</v>
      </c>
      <c r="F92" s="2" t="s">
        <v>92</v>
      </c>
      <c r="G92" s="2"/>
      <c r="H92" s="2"/>
      <c r="I92" s="2" t="s">
        <v>1451</v>
      </c>
    </row>
    <row r="93" spans="1:9" ht="45">
      <c r="A93" s="2" t="s">
        <v>95</v>
      </c>
      <c r="B93" s="2">
        <v>101</v>
      </c>
      <c r="C93" s="2">
        <v>1</v>
      </c>
      <c r="D93" s="2" t="s">
        <v>100</v>
      </c>
      <c r="E93" s="2" t="s">
        <v>143</v>
      </c>
      <c r="F93" s="2" t="s">
        <v>92</v>
      </c>
      <c r="G93" s="2"/>
      <c r="H93" s="2"/>
      <c r="I93" s="2" t="s">
        <v>1451</v>
      </c>
    </row>
    <row r="94" spans="1:9" ht="60">
      <c r="A94" s="2" t="s">
        <v>96</v>
      </c>
      <c r="B94" s="2">
        <v>103</v>
      </c>
      <c r="C94" s="2">
        <v>1</v>
      </c>
      <c r="D94" s="3" t="s">
        <v>665</v>
      </c>
      <c r="E94" s="2" t="s">
        <v>12</v>
      </c>
      <c r="F94" s="2"/>
      <c r="G94" s="2"/>
      <c r="H94" s="2"/>
      <c r="I94" s="2" t="s">
        <v>1451</v>
      </c>
    </row>
    <row r="95" spans="1:9" ht="60">
      <c r="A95" s="2" t="s">
        <v>98</v>
      </c>
      <c r="B95" s="2">
        <v>104</v>
      </c>
      <c r="C95" s="2">
        <v>1</v>
      </c>
      <c r="D95" s="3" t="s">
        <v>1093</v>
      </c>
      <c r="E95" s="2" t="s">
        <v>143</v>
      </c>
      <c r="F95" s="2" t="s">
        <v>17</v>
      </c>
      <c r="G95" s="2"/>
      <c r="H95" s="2" t="s">
        <v>558</v>
      </c>
      <c r="I95" s="2" t="s">
        <v>1451</v>
      </c>
    </row>
    <row r="96" spans="1:9">
      <c r="A96" s="2" t="s">
        <v>99</v>
      </c>
      <c r="B96" s="2">
        <v>106</v>
      </c>
      <c r="C96" s="2">
        <v>1</v>
      </c>
      <c r="D96" s="2"/>
      <c r="E96" s="2"/>
      <c r="F96" s="2" t="s">
        <v>674</v>
      </c>
      <c r="G96" s="2"/>
      <c r="H96" s="2" t="s">
        <v>661</v>
      </c>
      <c r="I96" s="2" t="s">
        <v>1451</v>
      </c>
    </row>
    <row r="97" spans="1:9" ht="30">
      <c r="A97" s="2" t="s">
        <v>102</v>
      </c>
      <c r="B97" s="2">
        <v>108</v>
      </c>
      <c r="C97" s="2">
        <v>1</v>
      </c>
      <c r="D97" s="2" t="s">
        <v>104</v>
      </c>
      <c r="E97" s="2" t="s">
        <v>103</v>
      </c>
      <c r="F97" s="2" t="s">
        <v>54</v>
      </c>
      <c r="G97" s="2"/>
      <c r="H97" s="2"/>
      <c r="I97" s="2" t="s">
        <v>1451</v>
      </c>
    </row>
    <row r="98" spans="1:9" ht="60">
      <c r="A98" s="2" t="s">
        <v>106</v>
      </c>
      <c r="B98" s="2">
        <v>109</v>
      </c>
      <c r="C98" s="2">
        <v>1</v>
      </c>
      <c r="D98" s="2" t="s">
        <v>538</v>
      </c>
      <c r="E98" s="2"/>
      <c r="F98" s="2"/>
      <c r="G98" s="2" t="s">
        <v>7</v>
      </c>
      <c r="H98" s="2" t="s">
        <v>661</v>
      </c>
      <c r="I98" s="2" t="s">
        <v>1451</v>
      </c>
    </row>
    <row r="99" spans="1:9" ht="120">
      <c r="A99" s="2" t="s">
        <v>107</v>
      </c>
      <c r="B99" s="2">
        <v>111</v>
      </c>
      <c r="C99" s="2">
        <v>1</v>
      </c>
      <c r="D99" s="2" t="s">
        <v>539</v>
      </c>
      <c r="E99" s="2"/>
      <c r="F99" s="2" t="s">
        <v>92</v>
      </c>
      <c r="G99" s="2" t="s">
        <v>17</v>
      </c>
      <c r="H99" s="2" t="s">
        <v>1426</v>
      </c>
      <c r="I99" s="2" t="s">
        <v>1451</v>
      </c>
    </row>
    <row r="100" spans="1:9" ht="45">
      <c r="A100" s="2" t="s">
        <v>108</v>
      </c>
      <c r="B100" s="2">
        <v>112</v>
      </c>
      <c r="C100" s="2">
        <v>1</v>
      </c>
      <c r="D100" s="2" t="s">
        <v>109</v>
      </c>
      <c r="E100" s="2"/>
      <c r="F100" s="2" t="s">
        <v>12</v>
      </c>
      <c r="G100" s="2"/>
      <c r="H100" s="2" t="s">
        <v>661</v>
      </c>
      <c r="I100" s="2" t="s">
        <v>1451</v>
      </c>
    </row>
    <row r="101" spans="1:9" ht="45">
      <c r="A101" s="2" t="s">
        <v>110</v>
      </c>
      <c r="B101" s="2">
        <v>113</v>
      </c>
      <c r="C101" s="2">
        <v>1</v>
      </c>
      <c r="D101" s="2" t="s">
        <v>111</v>
      </c>
      <c r="E101" s="2"/>
      <c r="F101" s="2" t="s">
        <v>92</v>
      </c>
      <c r="G101" s="2"/>
      <c r="H101" s="2"/>
      <c r="I101" s="2" t="s">
        <v>1451</v>
      </c>
    </row>
    <row r="102" spans="1:9">
      <c r="A102" s="2" t="s">
        <v>110</v>
      </c>
      <c r="B102" s="2">
        <v>113</v>
      </c>
      <c r="C102" s="2">
        <v>2</v>
      </c>
      <c r="D102" s="2"/>
      <c r="E102" s="2"/>
      <c r="F102" s="2" t="s">
        <v>12</v>
      </c>
      <c r="G102" s="2"/>
      <c r="H102" s="2"/>
      <c r="I102" s="2" t="s">
        <v>1451</v>
      </c>
    </row>
    <row r="103" spans="1:9">
      <c r="A103" s="2" t="s">
        <v>110</v>
      </c>
      <c r="B103" s="2">
        <v>113</v>
      </c>
      <c r="C103" s="2">
        <v>3</v>
      </c>
      <c r="D103" s="2"/>
      <c r="E103" s="4"/>
      <c r="F103" s="4" t="s">
        <v>17</v>
      </c>
      <c r="G103" s="2"/>
      <c r="H103" s="2"/>
      <c r="I103" s="2" t="s">
        <v>1451</v>
      </c>
    </row>
    <row r="104" spans="1:9" ht="30">
      <c r="A104" s="2" t="s">
        <v>112</v>
      </c>
      <c r="B104" s="2">
        <v>115</v>
      </c>
      <c r="C104" s="2">
        <v>1</v>
      </c>
      <c r="D104" s="2" t="s">
        <v>209</v>
      </c>
      <c r="E104" s="2" t="s">
        <v>17</v>
      </c>
      <c r="F104" s="2"/>
      <c r="G104" s="2"/>
      <c r="H104" s="2"/>
      <c r="I104" s="2" t="s">
        <v>1451</v>
      </c>
    </row>
    <row r="105" spans="1:9" ht="210">
      <c r="A105" s="2" t="s">
        <v>113</v>
      </c>
      <c r="B105" s="2">
        <v>116</v>
      </c>
      <c r="C105" s="2">
        <v>1</v>
      </c>
      <c r="D105" s="3" t="s">
        <v>676</v>
      </c>
      <c r="E105" s="2"/>
      <c r="F105" s="2" t="s">
        <v>17</v>
      </c>
      <c r="G105" s="2"/>
      <c r="H105" s="2"/>
      <c r="I105" s="2" t="s">
        <v>1451</v>
      </c>
    </row>
    <row r="106" spans="1:9" ht="30">
      <c r="A106" s="2" t="s">
        <v>114</v>
      </c>
      <c r="B106" s="2">
        <v>117</v>
      </c>
      <c r="C106" s="2">
        <v>1</v>
      </c>
      <c r="D106" s="2" t="s">
        <v>444</v>
      </c>
      <c r="E106" s="2" t="s">
        <v>113</v>
      </c>
      <c r="F106" s="2"/>
      <c r="G106" s="2"/>
      <c r="H106" s="2"/>
      <c r="I106" s="2" t="s">
        <v>1451</v>
      </c>
    </row>
    <row r="107" spans="1:9" ht="225">
      <c r="A107" s="8" t="s">
        <v>115</v>
      </c>
      <c r="B107" s="2">
        <v>118</v>
      </c>
      <c r="C107" s="8">
        <v>1</v>
      </c>
      <c r="D107" s="13" t="s">
        <v>1494</v>
      </c>
      <c r="E107" s="8"/>
      <c r="F107" s="8" t="s">
        <v>98</v>
      </c>
      <c r="G107" s="8"/>
      <c r="H107" s="12" t="s">
        <v>1452</v>
      </c>
      <c r="I107" s="2" t="s">
        <v>1451</v>
      </c>
    </row>
    <row r="108" spans="1:9">
      <c r="A108" s="8" t="s">
        <v>115</v>
      </c>
      <c r="B108" s="2">
        <v>118</v>
      </c>
      <c r="C108" s="8">
        <v>2</v>
      </c>
      <c r="D108" s="8"/>
      <c r="E108" s="9"/>
      <c r="F108" s="9" t="s">
        <v>17</v>
      </c>
      <c r="G108" s="8"/>
      <c r="H108" s="8"/>
      <c r="I108" s="2" t="s">
        <v>1451</v>
      </c>
    </row>
    <row r="109" spans="1:9" ht="210">
      <c r="A109" s="2" t="s">
        <v>116</v>
      </c>
      <c r="B109" s="2">
        <v>119</v>
      </c>
      <c r="C109" s="2">
        <v>1</v>
      </c>
      <c r="D109" s="2" t="s">
        <v>681</v>
      </c>
      <c r="E109" s="2"/>
      <c r="F109" s="2" t="s">
        <v>174</v>
      </c>
      <c r="G109" s="2"/>
      <c r="H109" s="2" t="s">
        <v>660</v>
      </c>
      <c r="I109" s="2" t="s">
        <v>1451</v>
      </c>
    </row>
    <row r="110" spans="1:9" ht="285">
      <c r="A110" s="2" t="s">
        <v>117</v>
      </c>
      <c r="B110" s="2">
        <v>121</v>
      </c>
      <c r="C110" s="2">
        <v>1</v>
      </c>
      <c r="D110" s="2" t="s">
        <v>763</v>
      </c>
      <c r="E110" s="2"/>
      <c r="F110" s="2" t="s">
        <v>17</v>
      </c>
      <c r="G110" s="2"/>
      <c r="H110" s="2"/>
      <c r="I110" s="2" t="s">
        <v>1451</v>
      </c>
    </row>
    <row r="111" spans="1:9" ht="30">
      <c r="A111" s="2" t="s">
        <v>118</v>
      </c>
      <c r="B111" s="2">
        <v>124</v>
      </c>
      <c r="C111" s="2">
        <v>1</v>
      </c>
      <c r="D111" s="2"/>
      <c r="E111" s="2" t="s">
        <v>41</v>
      </c>
      <c r="F111" s="2" t="s">
        <v>54</v>
      </c>
      <c r="G111" s="2"/>
      <c r="H111" s="2" t="s">
        <v>661</v>
      </c>
      <c r="I111" s="2" t="s">
        <v>1451</v>
      </c>
    </row>
    <row r="112" spans="1:9" ht="45">
      <c r="A112" s="2" t="s">
        <v>119</v>
      </c>
      <c r="B112" s="2">
        <v>125</v>
      </c>
      <c r="C112" s="2">
        <v>1</v>
      </c>
      <c r="D112" s="2"/>
      <c r="E112" s="2" t="s">
        <v>81</v>
      </c>
      <c r="F112" s="2" t="s">
        <v>54</v>
      </c>
      <c r="G112" s="2"/>
      <c r="H112" s="2" t="s">
        <v>661</v>
      </c>
      <c r="I112" s="2" t="s">
        <v>1451</v>
      </c>
    </row>
    <row r="113" spans="1:9" ht="30">
      <c r="A113" s="2" t="s">
        <v>120</v>
      </c>
      <c r="B113" s="2">
        <v>126</v>
      </c>
      <c r="C113" s="2">
        <v>1</v>
      </c>
      <c r="D113" s="2"/>
      <c r="E113" s="2"/>
      <c r="F113" s="2"/>
      <c r="G113" s="2"/>
      <c r="H113" s="2"/>
      <c r="I113" s="2" t="s">
        <v>1451</v>
      </c>
    </row>
    <row r="114" spans="1:9" ht="60">
      <c r="A114" s="2" t="s">
        <v>121</v>
      </c>
      <c r="B114" s="2">
        <v>127</v>
      </c>
      <c r="C114" s="2">
        <v>1</v>
      </c>
      <c r="D114" s="2" t="s">
        <v>122</v>
      </c>
      <c r="E114" s="2"/>
      <c r="F114" s="2"/>
      <c r="G114" s="2"/>
      <c r="H114" s="2" t="s">
        <v>543</v>
      </c>
      <c r="I114" s="2" t="s">
        <v>1451</v>
      </c>
    </row>
    <row r="115" spans="1:9">
      <c r="A115" s="2" t="s">
        <v>123</v>
      </c>
      <c r="B115" s="2">
        <v>128</v>
      </c>
      <c r="C115" s="2">
        <v>1</v>
      </c>
      <c r="D115" s="2"/>
      <c r="E115" s="2"/>
      <c r="F115" s="2"/>
      <c r="G115" s="2"/>
      <c r="H115" s="2" t="s">
        <v>549</v>
      </c>
      <c r="I115" s="2" t="s">
        <v>1451</v>
      </c>
    </row>
    <row r="116" spans="1:9" ht="120">
      <c r="A116" s="2" t="s">
        <v>124</v>
      </c>
      <c r="B116" s="2">
        <v>130</v>
      </c>
      <c r="C116" s="2">
        <v>1</v>
      </c>
      <c r="D116" s="2" t="s">
        <v>128</v>
      </c>
      <c r="E116" s="2"/>
      <c r="F116" s="2"/>
      <c r="G116" s="2"/>
      <c r="H116" s="2" t="s">
        <v>661</v>
      </c>
      <c r="I116" s="2" t="s">
        <v>1451</v>
      </c>
    </row>
    <row r="117" spans="1:9" ht="30">
      <c r="A117" s="2" t="s">
        <v>125</v>
      </c>
      <c r="B117" s="2">
        <v>132</v>
      </c>
      <c r="C117" s="2">
        <v>1</v>
      </c>
      <c r="D117" s="2"/>
      <c r="E117" s="2" t="s">
        <v>83</v>
      </c>
      <c r="F117" s="2" t="s">
        <v>47</v>
      </c>
      <c r="G117" s="2"/>
      <c r="H117" s="2" t="s">
        <v>661</v>
      </c>
      <c r="I117" s="2" t="s">
        <v>1451</v>
      </c>
    </row>
    <row r="118" spans="1:9" ht="30">
      <c r="A118" s="2" t="s">
        <v>125</v>
      </c>
      <c r="B118" s="2">
        <v>132</v>
      </c>
      <c r="C118" s="2">
        <v>2</v>
      </c>
      <c r="D118" s="2"/>
      <c r="E118" s="4"/>
      <c r="F118" s="4" t="s">
        <v>7</v>
      </c>
      <c r="G118" s="2"/>
      <c r="H118" s="2" t="s">
        <v>661</v>
      </c>
      <c r="I118" s="2" t="s">
        <v>1451</v>
      </c>
    </row>
    <row r="119" spans="1:9" ht="30">
      <c r="A119" s="2" t="s">
        <v>126</v>
      </c>
      <c r="B119" s="2">
        <v>133</v>
      </c>
      <c r="C119" s="2">
        <v>1</v>
      </c>
      <c r="D119" s="2" t="s">
        <v>127</v>
      </c>
      <c r="E119" s="2"/>
      <c r="F119" s="2"/>
      <c r="G119" s="2"/>
      <c r="H119" s="2"/>
      <c r="I119" s="2" t="s">
        <v>1451</v>
      </c>
    </row>
    <row r="120" spans="1:9" ht="30">
      <c r="A120" s="2" t="s">
        <v>129</v>
      </c>
      <c r="B120" s="2">
        <v>134</v>
      </c>
      <c r="C120" s="2">
        <v>1</v>
      </c>
      <c r="D120" s="2" t="s">
        <v>130</v>
      </c>
      <c r="E120" s="2"/>
      <c r="F120" s="2"/>
      <c r="G120" s="2"/>
      <c r="H120" s="2"/>
      <c r="I120" s="2" t="s">
        <v>1451</v>
      </c>
    </row>
    <row r="121" spans="1:9" ht="30">
      <c r="A121" s="2" t="s">
        <v>561</v>
      </c>
      <c r="B121" s="2">
        <v>135</v>
      </c>
      <c r="C121" s="2">
        <v>1</v>
      </c>
      <c r="D121" s="2"/>
      <c r="E121" s="2"/>
      <c r="F121" s="2" t="s">
        <v>17</v>
      </c>
      <c r="G121" s="2"/>
      <c r="H121" s="2" t="s">
        <v>661</v>
      </c>
      <c r="I121" s="2" t="s">
        <v>1451</v>
      </c>
    </row>
    <row r="122" spans="1:9" ht="30">
      <c r="A122" s="2" t="s">
        <v>562</v>
      </c>
      <c r="B122" s="2">
        <v>137</v>
      </c>
      <c r="C122" s="2">
        <v>1</v>
      </c>
      <c r="D122" s="2"/>
      <c r="E122" s="2"/>
      <c r="F122" s="2" t="s">
        <v>17</v>
      </c>
      <c r="G122" s="2"/>
      <c r="H122" s="2" t="s">
        <v>661</v>
      </c>
      <c r="I122" s="2" t="s">
        <v>1451</v>
      </c>
    </row>
    <row r="123" spans="1:9" ht="45">
      <c r="A123" s="2" t="s">
        <v>177</v>
      </c>
      <c r="B123" s="2">
        <v>138</v>
      </c>
      <c r="C123" s="2">
        <v>1</v>
      </c>
      <c r="D123" s="2" t="s">
        <v>356</v>
      </c>
      <c r="E123" s="2"/>
      <c r="F123" s="2" t="s">
        <v>17</v>
      </c>
      <c r="G123" s="2"/>
      <c r="H123" s="2"/>
      <c r="I123" s="2" t="s">
        <v>1451</v>
      </c>
    </row>
    <row r="124" spans="1:9" ht="45">
      <c r="A124" s="2" t="s">
        <v>177</v>
      </c>
      <c r="B124" s="2">
        <v>138</v>
      </c>
      <c r="C124" s="2">
        <v>2</v>
      </c>
      <c r="D124" s="2"/>
      <c r="E124" s="2"/>
      <c r="F124" s="2" t="s">
        <v>674</v>
      </c>
      <c r="G124" s="2"/>
      <c r="H124" s="2"/>
      <c r="I124" s="2" t="s">
        <v>1451</v>
      </c>
    </row>
    <row r="125" spans="1:9" ht="60">
      <c r="A125" s="2" t="s">
        <v>131</v>
      </c>
      <c r="B125" s="2">
        <v>140</v>
      </c>
      <c r="C125" s="2">
        <v>1</v>
      </c>
      <c r="D125" s="2" t="s">
        <v>667</v>
      </c>
      <c r="E125" s="2"/>
      <c r="F125" s="2" t="s">
        <v>7</v>
      </c>
      <c r="G125" s="2"/>
      <c r="H125" s="2"/>
      <c r="I125" s="2" t="s">
        <v>1451</v>
      </c>
    </row>
    <row r="126" spans="1:9" ht="30">
      <c r="A126" s="2" t="s">
        <v>131</v>
      </c>
      <c r="B126" s="2">
        <v>140</v>
      </c>
      <c r="C126" s="2">
        <v>2</v>
      </c>
      <c r="D126" s="2"/>
      <c r="E126" s="4"/>
      <c r="F126" s="4" t="s">
        <v>12</v>
      </c>
      <c r="G126" s="2"/>
      <c r="H126" s="2" t="s">
        <v>672</v>
      </c>
      <c r="I126" s="2" t="s">
        <v>1451</v>
      </c>
    </row>
    <row r="127" spans="1:9" ht="30">
      <c r="A127" s="2" t="s">
        <v>131</v>
      </c>
      <c r="B127" s="2">
        <v>140</v>
      </c>
      <c r="C127" s="2">
        <v>3</v>
      </c>
      <c r="D127" s="2"/>
      <c r="E127" s="4"/>
      <c r="F127" s="4" t="s">
        <v>17</v>
      </c>
      <c r="G127" s="2"/>
      <c r="H127" s="2"/>
      <c r="I127" s="2" t="s">
        <v>1451</v>
      </c>
    </row>
    <row r="128" spans="1:9" ht="30">
      <c r="A128" s="2" t="s">
        <v>131</v>
      </c>
      <c r="B128" s="2">
        <v>140</v>
      </c>
      <c r="C128" s="2">
        <v>4</v>
      </c>
      <c r="D128" s="2"/>
      <c r="E128" s="4"/>
      <c r="F128" s="4" t="s">
        <v>174</v>
      </c>
      <c r="G128" s="2"/>
      <c r="H128" s="2" t="s">
        <v>669</v>
      </c>
      <c r="I128" s="2" t="s">
        <v>1451</v>
      </c>
    </row>
    <row r="129" spans="1:9" ht="30">
      <c r="A129" s="2" t="s">
        <v>131</v>
      </c>
      <c r="B129" s="2">
        <v>140</v>
      </c>
      <c r="C129" s="2">
        <v>5</v>
      </c>
      <c r="D129" s="2"/>
      <c r="E129" s="4"/>
      <c r="F129" s="4" t="s">
        <v>563</v>
      </c>
      <c r="G129" s="2"/>
      <c r="H129" s="2" t="s">
        <v>669</v>
      </c>
      <c r="I129" s="2" t="s">
        <v>1451</v>
      </c>
    </row>
    <row r="130" spans="1:9" ht="30">
      <c r="A130" s="2" t="s">
        <v>131</v>
      </c>
      <c r="B130" s="2">
        <v>140</v>
      </c>
      <c r="C130" s="2">
        <v>6</v>
      </c>
      <c r="D130" s="2"/>
      <c r="E130" s="4"/>
      <c r="F130" s="4" t="s">
        <v>144</v>
      </c>
      <c r="G130" s="2"/>
      <c r="H130" s="2" t="s">
        <v>669</v>
      </c>
      <c r="I130" s="2" t="s">
        <v>1451</v>
      </c>
    </row>
    <row r="131" spans="1:9" ht="30">
      <c r="A131" s="2" t="s">
        <v>131</v>
      </c>
      <c r="B131" s="2">
        <v>140</v>
      </c>
      <c r="C131" s="2">
        <v>7</v>
      </c>
      <c r="D131" s="2"/>
      <c r="E131" s="4"/>
      <c r="F131" s="4" t="s">
        <v>176</v>
      </c>
      <c r="G131" s="2"/>
      <c r="H131" s="2" t="s">
        <v>669</v>
      </c>
      <c r="I131" s="2" t="s">
        <v>1451</v>
      </c>
    </row>
    <row r="132" spans="1:9" ht="30">
      <c r="A132" s="2" t="s">
        <v>131</v>
      </c>
      <c r="B132" s="2">
        <v>140</v>
      </c>
      <c r="C132" s="2">
        <v>8</v>
      </c>
      <c r="D132" s="2"/>
      <c r="E132" s="4"/>
      <c r="F132" s="4" t="s">
        <v>674</v>
      </c>
      <c r="G132" s="2"/>
      <c r="H132" s="2" t="s">
        <v>672</v>
      </c>
      <c r="I132" s="2" t="s">
        <v>1451</v>
      </c>
    </row>
    <row r="133" spans="1:9" ht="30">
      <c r="A133" s="2" t="s">
        <v>131</v>
      </c>
      <c r="B133" s="2">
        <v>140</v>
      </c>
      <c r="C133" s="2">
        <v>9</v>
      </c>
      <c r="D133" s="2"/>
      <c r="E133" s="4"/>
      <c r="F133" s="4" t="s">
        <v>177</v>
      </c>
      <c r="G133" s="2"/>
      <c r="H133" s="2" t="s">
        <v>1427</v>
      </c>
      <c r="I133" s="2" t="s">
        <v>1451</v>
      </c>
    </row>
    <row r="134" spans="1:9" ht="30">
      <c r="A134" s="2" t="s">
        <v>131</v>
      </c>
      <c r="B134" s="2">
        <v>140</v>
      </c>
      <c r="C134" s="2">
        <v>10</v>
      </c>
      <c r="D134" s="2"/>
      <c r="E134" s="4"/>
      <c r="F134" s="4" t="s">
        <v>357</v>
      </c>
      <c r="G134" s="2"/>
      <c r="H134" s="2" t="s">
        <v>670</v>
      </c>
      <c r="I134" s="2" t="s">
        <v>1451</v>
      </c>
    </row>
    <row r="135" spans="1:9" ht="30">
      <c r="A135" s="2" t="s">
        <v>131</v>
      </c>
      <c r="B135" s="2">
        <v>140</v>
      </c>
      <c r="C135" s="2">
        <v>11</v>
      </c>
      <c r="D135" s="2"/>
      <c r="E135" s="4"/>
      <c r="F135" s="4" t="s">
        <v>710</v>
      </c>
      <c r="G135" s="2"/>
      <c r="H135" s="2" t="s">
        <v>712</v>
      </c>
      <c r="I135" s="2" t="s">
        <v>1451</v>
      </c>
    </row>
    <row r="136" spans="1:9" ht="30">
      <c r="A136" s="2" t="s">
        <v>131</v>
      </c>
      <c r="B136" s="2">
        <v>140</v>
      </c>
      <c r="C136" s="2">
        <v>12</v>
      </c>
      <c r="D136" s="2"/>
      <c r="E136" s="4"/>
      <c r="F136" s="4" t="s">
        <v>711</v>
      </c>
      <c r="G136" s="2"/>
      <c r="H136" s="2" t="s">
        <v>673</v>
      </c>
      <c r="I136" s="2" t="s">
        <v>1451</v>
      </c>
    </row>
    <row r="137" spans="1:9" ht="30">
      <c r="A137" s="2" t="s">
        <v>131</v>
      </c>
      <c r="B137" s="2">
        <v>140</v>
      </c>
      <c r="C137" s="2">
        <v>13</v>
      </c>
      <c r="D137" s="2"/>
      <c r="E137" s="4"/>
      <c r="F137" s="4" t="s">
        <v>175</v>
      </c>
      <c r="G137" s="2"/>
      <c r="H137" s="2" t="s">
        <v>670</v>
      </c>
      <c r="I137" s="2" t="s">
        <v>1451</v>
      </c>
    </row>
    <row r="138" spans="1:9" ht="30">
      <c r="A138" s="38" t="s">
        <v>131</v>
      </c>
      <c r="B138" s="2">
        <v>140</v>
      </c>
      <c r="C138" s="2">
        <v>14</v>
      </c>
      <c r="D138" s="2"/>
      <c r="E138" s="4"/>
      <c r="F138" s="4" t="s">
        <v>716</v>
      </c>
      <c r="G138" s="2"/>
      <c r="H138" s="2"/>
      <c r="I138" s="2" t="s">
        <v>1451</v>
      </c>
    </row>
    <row r="139" spans="1:9" ht="30">
      <c r="A139" s="38" t="s">
        <v>131</v>
      </c>
      <c r="B139" s="2">
        <v>140</v>
      </c>
      <c r="C139" s="2">
        <v>15</v>
      </c>
      <c r="D139" s="2"/>
      <c r="E139" s="4"/>
      <c r="F139" s="4" t="s">
        <v>717</v>
      </c>
      <c r="G139" s="2"/>
      <c r="H139" s="2"/>
      <c r="I139" s="2" t="s">
        <v>1451</v>
      </c>
    </row>
    <row r="140" spans="1:9" ht="195">
      <c r="A140" s="2" t="s">
        <v>132</v>
      </c>
      <c r="B140" s="2">
        <v>141</v>
      </c>
      <c r="C140" s="2">
        <v>1</v>
      </c>
      <c r="D140" s="2" t="s">
        <v>564</v>
      </c>
      <c r="E140" s="2"/>
      <c r="F140" s="2" t="s">
        <v>12</v>
      </c>
      <c r="G140" s="2"/>
      <c r="H140" s="2"/>
      <c r="I140" s="2" t="s">
        <v>1451</v>
      </c>
    </row>
    <row r="141" spans="1:9" ht="30">
      <c r="A141" s="2" t="s">
        <v>132</v>
      </c>
      <c r="B141" s="2">
        <v>141</v>
      </c>
      <c r="C141" s="2">
        <v>2</v>
      </c>
      <c r="D141" s="2"/>
      <c r="E141" s="4"/>
      <c r="F141" s="4" t="s">
        <v>563</v>
      </c>
      <c r="G141" s="2"/>
      <c r="H141" s="2" t="s">
        <v>670</v>
      </c>
      <c r="I141" s="2" t="s">
        <v>1451</v>
      </c>
    </row>
    <row r="142" spans="1:9" ht="30">
      <c r="A142" s="2" t="s">
        <v>132</v>
      </c>
      <c r="B142" s="2">
        <v>141</v>
      </c>
      <c r="C142" s="2">
        <v>3</v>
      </c>
      <c r="D142" s="2"/>
      <c r="E142" s="4"/>
      <c r="F142" s="4" t="s">
        <v>144</v>
      </c>
      <c r="G142" s="2"/>
      <c r="H142" s="2" t="s">
        <v>671</v>
      </c>
      <c r="I142" s="2" t="s">
        <v>1451</v>
      </c>
    </row>
    <row r="143" spans="1:9" ht="30">
      <c r="A143" s="2" t="s">
        <v>132</v>
      </c>
      <c r="B143" s="2">
        <v>141</v>
      </c>
      <c r="C143" s="2">
        <v>4</v>
      </c>
      <c r="D143" s="2"/>
      <c r="E143" s="4"/>
      <c r="F143" s="4" t="s">
        <v>357</v>
      </c>
      <c r="G143" s="2"/>
      <c r="H143" s="2" t="s">
        <v>672</v>
      </c>
      <c r="I143" s="2" t="s">
        <v>1451</v>
      </c>
    </row>
    <row r="144" spans="1:9" ht="30">
      <c r="A144" s="2" t="s">
        <v>132</v>
      </c>
      <c r="B144" s="2">
        <v>141</v>
      </c>
      <c r="C144" s="2">
        <v>5</v>
      </c>
      <c r="D144" s="2"/>
      <c r="E144" s="4"/>
      <c r="F144" s="4" t="s">
        <v>710</v>
      </c>
      <c r="G144" s="2"/>
      <c r="H144" s="2" t="s">
        <v>712</v>
      </c>
      <c r="I144" s="2" t="s">
        <v>1451</v>
      </c>
    </row>
    <row r="145" spans="1:9" ht="30">
      <c r="A145" s="2" t="s">
        <v>132</v>
      </c>
      <c r="B145" s="2">
        <v>141</v>
      </c>
      <c r="C145" s="2">
        <v>6</v>
      </c>
      <c r="D145" s="2"/>
      <c r="E145" s="4"/>
      <c r="F145" s="4" t="s">
        <v>711</v>
      </c>
      <c r="G145" s="2"/>
      <c r="H145" s="2" t="s">
        <v>673</v>
      </c>
      <c r="I145" s="2" t="s">
        <v>1451</v>
      </c>
    </row>
    <row r="146" spans="1:9" ht="30">
      <c r="A146" s="2" t="s">
        <v>132</v>
      </c>
      <c r="B146" s="2">
        <v>141</v>
      </c>
      <c r="C146" s="2">
        <v>7</v>
      </c>
      <c r="D146" s="2"/>
      <c r="E146" s="4"/>
      <c r="F146" s="4" t="s">
        <v>175</v>
      </c>
      <c r="G146" s="2"/>
      <c r="H146" s="2" t="s">
        <v>672</v>
      </c>
      <c r="I146" s="2" t="s">
        <v>1451</v>
      </c>
    </row>
    <row r="147" spans="1:9" ht="30">
      <c r="A147" s="2" t="s">
        <v>132</v>
      </c>
      <c r="B147" s="2">
        <v>141</v>
      </c>
      <c r="C147" s="2">
        <v>8</v>
      </c>
      <c r="D147" s="2"/>
      <c r="E147" s="4"/>
      <c r="F147" s="4" t="s">
        <v>716</v>
      </c>
      <c r="G147" s="2"/>
      <c r="H147" s="2"/>
      <c r="I147" s="2" t="s">
        <v>1451</v>
      </c>
    </row>
    <row r="148" spans="1:9" ht="30">
      <c r="A148" s="2" t="s">
        <v>132</v>
      </c>
      <c r="B148" s="2">
        <v>141</v>
      </c>
      <c r="C148" s="2">
        <v>9</v>
      </c>
      <c r="D148" s="2"/>
      <c r="E148" s="4"/>
      <c r="F148" s="4" t="s">
        <v>717</v>
      </c>
      <c r="G148" s="2"/>
      <c r="H148" s="2"/>
      <c r="I148" s="2" t="s">
        <v>1451</v>
      </c>
    </row>
    <row r="149" spans="1:9" ht="105">
      <c r="A149" s="2" t="s">
        <v>133</v>
      </c>
      <c r="B149" s="2">
        <v>142</v>
      </c>
      <c r="C149" s="2">
        <v>1</v>
      </c>
      <c r="D149" s="2" t="s">
        <v>831</v>
      </c>
      <c r="E149" s="2" t="s">
        <v>143</v>
      </c>
      <c r="F149" s="2"/>
      <c r="G149" s="2"/>
      <c r="H149" s="2"/>
      <c r="I149" s="2" t="s">
        <v>1451</v>
      </c>
    </row>
    <row r="150" spans="1:9" ht="60">
      <c r="A150" s="2" t="s">
        <v>536</v>
      </c>
      <c r="B150" s="2">
        <v>143</v>
      </c>
      <c r="C150" s="2">
        <v>1</v>
      </c>
      <c r="D150" s="2" t="s">
        <v>565</v>
      </c>
      <c r="E150" s="2" t="s">
        <v>689</v>
      </c>
      <c r="F150" s="2" t="s">
        <v>81</v>
      </c>
      <c r="G150" s="2"/>
      <c r="H150" s="2" t="s">
        <v>1428</v>
      </c>
      <c r="I150" s="2" t="s">
        <v>1451</v>
      </c>
    </row>
    <row r="151" spans="1:9" ht="120">
      <c r="A151" s="2" t="s">
        <v>134</v>
      </c>
      <c r="B151" s="2">
        <v>144</v>
      </c>
      <c r="C151" s="2">
        <v>1</v>
      </c>
      <c r="D151" s="2" t="s">
        <v>829</v>
      </c>
      <c r="E151" s="2" t="s">
        <v>985</v>
      </c>
      <c r="F151" s="2" t="s">
        <v>12</v>
      </c>
      <c r="G151" s="2"/>
      <c r="H151" s="2"/>
      <c r="I151" s="2" t="s">
        <v>1451</v>
      </c>
    </row>
    <row r="152" spans="1:9" ht="90">
      <c r="A152" s="2" t="s">
        <v>135</v>
      </c>
      <c r="B152" s="2">
        <v>145</v>
      </c>
      <c r="C152" s="2">
        <v>1</v>
      </c>
      <c r="D152" s="2" t="s">
        <v>830</v>
      </c>
      <c r="E152" s="2" t="s">
        <v>986</v>
      </c>
      <c r="F152" s="2" t="s">
        <v>12</v>
      </c>
      <c r="G152" s="2"/>
      <c r="H152" s="2"/>
      <c r="I152" s="2" t="s">
        <v>1451</v>
      </c>
    </row>
    <row r="153" spans="1:9" ht="45">
      <c r="A153" s="2" t="s">
        <v>138</v>
      </c>
      <c r="B153" s="2">
        <v>146</v>
      </c>
      <c r="C153" s="2">
        <v>1</v>
      </c>
      <c r="D153" s="2" t="s">
        <v>199</v>
      </c>
      <c r="E153" s="2"/>
      <c r="F153" s="2" t="s">
        <v>92</v>
      </c>
      <c r="G153" s="2"/>
      <c r="H153" s="2"/>
      <c r="I153" s="2" t="s">
        <v>1451</v>
      </c>
    </row>
    <row r="154" spans="1:9" ht="30">
      <c r="A154" s="2" t="s">
        <v>138</v>
      </c>
      <c r="B154" s="2">
        <v>146</v>
      </c>
      <c r="C154" s="2">
        <v>2</v>
      </c>
      <c r="D154" s="2"/>
      <c r="E154" s="4"/>
      <c r="F154" s="4" t="s">
        <v>110</v>
      </c>
      <c r="G154" s="2"/>
      <c r="H154" s="2" t="s">
        <v>672</v>
      </c>
      <c r="I154" s="2" t="s">
        <v>1451</v>
      </c>
    </row>
    <row r="155" spans="1:9" ht="30">
      <c r="A155" s="2" t="s">
        <v>138</v>
      </c>
      <c r="B155" s="2">
        <v>146</v>
      </c>
      <c r="C155" s="2">
        <v>3</v>
      </c>
      <c r="D155" s="2"/>
      <c r="E155" s="4"/>
      <c r="F155" s="4" t="s">
        <v>174</v>
      </c>
      <c r="G155" s="2"/>
      <c r="H155" s="2" t="s">
        <v>669</v>
      </c>
      <c r="I155" s="2" t="s">
        <v>1451</v>
      </c>
    </row>
    <row r="156" spans="1:9" ht="60">
      <c r="A156" s="2" t="s">
        <v>138</v>
      </c>
      <c r="B156" s="2">
        <v>146</v>
      </c>
      <c r="C156" s="2">
        <v>4</v>
      </c>
      <c r="D156" s="2"/>
      <c r="E156" s="4"/>
      <c r="F156" s="4" t="s">
        <v>563</v>
      </c>
      <c r="G156" s="2"/>
      <c r="H156" s="2" t="s">
        <v>1429</v>
      </c>
      <c r="I156" s="2" t="s">
        <v>1451</v>
      </c>
    </row>
    <row r="157" spans="1:9" ht="30">
      <c r="A157" s="2" t="s">
        <v>138</v>
      </c>
      <c r="B157" s="2">
        <v>146</v>
      </c>
      <c r="C157" s="2">
        <v>5</v>
      </c>
      <c r="D157" s="2"/>
      <c r="E157" s="4"/>
      <c r="F157" s="4" t="s">
        <v>144</v>
      </c>
      <c r="G157" s="2"/>
      <c r="H157" s="2" t="s">
        <v>671</v>
      </c>
      <c r="I157" s="2" t="s">
        <v>1451</v>
      </c>
    </row>
    <row r="158" spans="1:9" ht="30">
      <c r="A158" s="2" t="s">
        <v>138</v>
      </c>
      <c r="B158" s="2">
        <v>146</v>
      </c>
      <c r="C158" s="2">
        <v>6</v>
      </c>
      <c r="D158" s="2"/>
      <c r="E158" s="4"/>
      <c r="F158" s="4" t="s">
        <v>176</v>
      </c>
      <c r="G158" s="2"/>
      <c r="H158" s="2" t="s">
        <v>669</v>
      </c>
      <c r="I158" s="2" t="s">
        <v>1451</v>
      </c>
    </row>
    <row r="159" spans="1:9" ht="30">
      <c r="A159" s="2" t="s">
        <v>138</v>
      </c>
      <c r="B159" s="2">
        <v>146</v>
      </c>
      <c r="C159" s="2">
        <v>7</v>
      </c>
      <c r="D159" s="2"/>
      <c r="E159" s="4"/>
      <c r="F159" s="4" t="s">
        <v>674</v>
      </c>
      <c r="G159" s="2"/>
      <c r="H159" s="2" t="s">
        <v>672</v>
      </c>
      <c r="I159" s="2" t="s">
        <v>1451</v>
      </c>
    </row>
    <row r="160" spans="1:9" ht="30">
      <c r="A160" s="2" t="s">
        <v>138</v>
      </c>
      <c r="B160" s="2">
        <v>146</v>
      </c>
      <c r="C160" s="2">
        <v>8</v>
      </c>
      <c r="D160" s="2"/>
      <c r="E160" s="4"/>
      <c r="F160" s="4" t="s">
        <v>177</v>
      </c>
      <c r="G160" s="2"/>
      <c r="H160" s="2" t="s">
        <v>1427</v>
      </c>
      <c r="I160" s="2" t="s">
        <v>1451</v>
      </c>
    </row>
    <row r="161" spans="1:9" ht="30">
      <c r="A161" s="2" t="s">
        <v>138</v>
      </c>
      <c r="B161" s="2">
        <v>146</v>
      </c>
      <c r="C161" s="2">
        <v>9</v>
      </c>
      <c r="D161" s="2"/>
      <c r="E161" s="4"/>
      <c r="F161" s="4" t="s">
        <v>357</v>
      </c>
      <c r="G161" s="2"/>
      <c r="H161" s="2" t="s">
        <v>673</v>
      </c>
      <c r="I161" s="2" t="s">
        <v>1451</v>
      </c>
    </row>
    <row r="162" spans="1:9" ht="30">
      <c r="A162" s="2" t="s">
        <v>138</v>
      </c>
      <c r="B162" s="2">
        <v>146</v>
      </c>
      <c r="C162" s="2">
        <v>10</v>
      </c>
      <c r="D162" s="2"/>
      <c r="E162" s="4"/>
      <c r="F162" s="4" t="s">
        <v>710</v>
      </c>
      <c r="G162" s="2"/>
      <c r="H162" s="2" t="s">
        <v>712</v>
      </c>
      <c r="I162" s="2" t="s">
        <v>1451</v>
      </c>
    </row>
    <row r="163" spans="1:9" ht="30">
      <c r="A163" s="2" t="s">
        <v>138</v>
      </c>
      <c r="B163" s="2">
        <v>146</v>
      </c>
      <c r="C163" s="2">
        <v>11</v>
      </c>
      <c r="D163" s="2"/>
      <c r="E163" s="4"/>
      <c r="F163" s="4" t="s">
        <v>711</v>
      </c>
      <c r="G163" s="2"/>
      <c r="H163" s="2" t="s">
        <v>673</v>
      </c>
      <c r="I163" s="2" t="s">
        <v>1451</v>
      </c>
    </row>
    <row r="164" spans="1:9" ht="30">
      <c r="A164" s="2" t="s">
        <v>138</v>
      </c>
      <c r="B164" s="2">
        <v>146</v>
      </c>
      <c r="C164" s="2">
        <v>12</v>
      </c>
      <c r="D164" s="2"/>
      <c r="E164" s="4"/>
      <c r="F164" s="4" t="s">
        <v>175</v>
      </c>
      <c r="G164" s="2"/>
      <c r="H164" s="2" t="s">
        <v>673</v>
      </c>
      <c r="I164" s="2" t="s">
        <v>1451</v>
      </c>
    </row>
    <row r="165" spans="1:9" ht="30">
      <c r="A165" s="2" t="s">
        <v>138</v>
      </c>
      <c r="B165" s="2">
        <v>146</v>
      </c>
      <c r="C165" s="2">
        <v>13</v>
      </c>
      <c r="D165" s="2"/>
      <c r="E165" s="4"/>
      <c r="F165" s="4" t="s">
        <v>716</v>
      </c>
      <c r="G165" s="2"/>
      <c r="H165" s="2" t="s">
        <v>712</v>
      </c>
      <c r="I165" s="2" t="s">
        <v>1451</v>
      </c>
    </row>
    <row r="166" spans="1:9" ht="30">
      <c r="A166" s="38" t="s">
        <v>138</v>
      </c>
      <c r="B166" s="2">
        <v>146</v>
      </c>
      <c r="C166" s="2">
        <v>14</v>
      </c>
      <c r="D166" s="2"/>
      <c r="E166" s="4"/>
      <c r="F166" s="4" t="s">
        <v>717</v>
      </c>
      <c r="G166" s="2"/>
      <c r="H166" s="2" t="s">
        <v>673</v>
      </c>
      <c r="I166" s="2" t="s">
        <v>1451</v>
      </c>
    </row>
    <row r="167" spans="1:9" ht="150">
      <c r="A167" s="2" t="s">
        <v>139</v>
      </c>
      <c r="B167" s="2">
        <v>147</v>
      </c>
      <c r="C167" s="2">
        <v>1</v>
      </c>
      <c r="D167" s="2" t="s">
        <v>567</v>
      </c>
      <c r="E167" s="2"/>
      <c r="F167" s="2" t="s">
        <v>110</v>
      </c>
      <c r="G167" s="2"/>
      <c r="H167" s="2"/>
      <c r="I167" s="2" t="s">
        <v>1451</v>
      </c>
    </row>
    <row r="168" spans="1:9">
      <c r="A168" s="2" t="s">
        <v>139</v>
      </c>
      <c r="B168" s="2">
        <v>147</v>
      </c>
      <c r="C168" s="2">
        <v>2</v>
      </c>
      <c r="D168" s="2"/>
      <c r="E168" s="4"/>
      <c r="F168" s="4" t="s">
        <v>17</v>
      </c>
      <c r="G168" s="2"/>
      <c r="H168" s="2"/>
      <c r="I168" s="2" t="s">
        <v>1451</v>
      </c>
    </row>
    <row r="169" spans="1:9">
      <c r="A169" s="2" t="s">
        <v>139</v>
      </c>
      <c r="B169" s="2">
        <v>147</v>
      </c>
      <c r="C169" s="2">
        <v>3</v>
      </c>
      <c r="D169" s="2"/>
      <c r="E169" s="4"/>
      <c r="F169" s="4" t="s">
        <v>174</v>
      </c>
      <c r="G169" s="2"/>
      <c r="H169" s="2" t="s">
        <v>669</v>
      </c>
      <c r="I169" s="2" t="s">
        <v>1451</v>
      </c>
    </row>
    <row r="170" spans="1:9" ht="30">
      <c r="A170" s="2" t="s">
        <v>139</v>
      </c>
      <c r="B170" s="2">
        <v>147</v>
      </c>
      <c r="C170" s="2">
        <v>4</v>
      </c>
      <c r="D170" s="2"/>
      <c r="E170" s="4"/>
      <c r="F170" s="4" t="s">
        <v>563</v>
      </c>
      <c r="G170" s="2"/>
      <c r="H170" s="2" t="s">
        <v>669</v>
      </c>
      <c r="I170" s="2" t="s">
        <v>1451</v>
      </c>
    </row>
    <row r="171" spans="1:9" ht="30">
      <c r="A171" s="2" t="s">
        <v>139</v>
      </c>
      <c r="B171" s="2">
        <v>147</v>
      </c>
      <c r="C171" s="2">
        <v>5</v>
      </c>
      <c r="D171" s="2"/>
      <c r="E171" s="4"/>
      <c r="F171" s="4" t="s">
        <v>144</v>
      </c>
      <c r="G171" s="2"/>
      <c r="H171" s="2" t="s">
        <v>671</v>
      </c>
      <c r="I171" s="2" t="s">
        <v>1451</v>
      </c>
    </row>
    <row r="172" spans="1:9">
      <c r="A172" s="2" t="s">
        <v>139</v>
      </c>
      <c r="B172" s="2">
        <v>147</v>
      </c>
      <c r="C172" s="2">
        <v>6</v>
      </c>
      <c r="D172" s="2"/>
      <c r="E172" s="4"/>
      <c r="F172" s="4" t="s">
        <v>176</v>
      </c>
      <c r="G172" s="2"/>
      <c r="H172" s="2" t="s">
        <v>669</v>
      </c>
      <c r="I172" s="2" t="s">
        <v>1451</v>
      </c>
    </row>
    <row r="173" spans="1:9" ht="30">
      <c r="A173" s="2" t="s">
        <v>139</v>
      </c>
      <c r="B173" s="2">
        <v>147</v>
      </c>
      <c r="C173" s="2">
        <v>7</v>
      </c>
      <c r="D173" s="2"/>
      <c r="E173" s="4"/>
      <c r="F173" s="4" t="s">
        <v>177</v>
      </c>
      <c r="G173" s="2"/>
      <c r="H173" s="2" t="s">
        <v>669</v>
      </c>
      <c r="I173" s="2" t="s">
        <v>1451</v>
      </c>
    </row>
    <row r="174" spans="1:9" ht="195">
      <c r="A174" s="2" t="s">
        <v>140</v>
      </c>
      <c r="B174" s="2">
        <v>148</v>
      </c>
      <c r="C174" s="2">
        <v>1</v>
      </c>
      <c r="D174" s="2" t="s">
        <v>568</v>
      </c>
      <c r="E174" s="2"/>
      <c r="F174" s="2" t="s">
        <v>17</v>
      </c>
      <c r="G174" s="2"/>
      <c r="H174" s="2"/>
      <c r="I174" s="2" t="s">
        <v>1451</v>
      </c>
    </row>
    <row r="175" spans="1:9">
      <c r="A175" s="2" t="s">
        <v>140</v>
      </c>
      <c r="B175" s="2">
        <v>148</v>
      </c>
      <c r="C175" s="2">
        <v>2</v>
      </c>
      <c r="D175" s="2"/>
      <c r="E175" s="4"/>
      <c r="F175" s="4" t="s">
        <v>174</v>
      </c>
      <c r="G175" s="2"/>
      <c r="H175" s="2" t="s">
        <v>669</v>
      </c>
      <c r="I175" s="2" t="s">
        <v>1451</v>
      </c>
    </row>
    <row r="176" spans="1:9" ht="30">
      <c r="A176" s="2" t="s">
        <v>140</v>
      </c>
      <c r="B176" s="2">
        <v>148</v>
      </c>
      <c r="C176" s="2">
        <v>3</v>
      </c>
      <c r="D176" s="2"/>
      <c r="E176" s="4"/>
      <c r="F176" s="4" t="s">
        <v>563</v>
      </c>
      <c r="G176" s="2"/>
      <c r="H176" s="2" t="s">
        <v>669</v>
      </c>
      <c r="I176" s="2" t="s">
        <v>1451</v>
      </c>
    </row>
    <row r="177" spans="1:9">
      <c r="A177" s="2" t="s">
        <v>140</v>
      </c>
      <c r="B177" s="2">
        <v>148</v>
      </c>
      <c r="C177" s="2">
        <v>4</v>
      </c>
      <c r="D177" s="2"/>
      <c r="E177" s="4"/>
      <c r="F177" s="4" t="s">
        <v>144</v>
      </c>
      <c r="G177" s="2"/>
      <c r="H177" s="2" t="s">
        <v>669</v>
      </c>
      <c r="I177" s="2" t="s">
        <v>1451</v>
      </c>
    </row>
    <row r="178" spans="1:9">
      <c r="A178" s="2" t="s">
        <v>140</v>
      </c>
      <c r="B178" s="2">
        <v>148</v>
      </c>
      <c r="C178" s="2">
        <v>5</v>
      </c>
      <c r="D178" s="2"/>
      <c r="E178" s="4"/>
      <c r="F178" s="4" t="s">
        <v>176</v>
      </c>
      <c r="G178" s="2"/>
      <c r="H178" s="2" t="s">
        <v>669</v>
      </c>
      <c r="I178" s="2" t="s">
        <v>1451</v>
      </c>
    </row>
    <row r="179" spans="1:9" ht="30">
      <c r="A179" s="2" t="s">
        <v>140</v>
      </c>
      <c r="B179" s="2">
        <v>148</v>
      </c>
      <c r="C179" s="2">
        <v>6</v>
      </c>
      <c r="D179" s="2"/>
      <c r="E179" s="4"/>
      <c r="F179" s="4" t="s">
        <v>177</v>
      </c>
      <c r="G179" s="2"/>
      <c r="H179" s="2" t="s">
        <v>669</v>
      </c>
      <c r="I179" s="2" t="s">
        <v>1451</v>
      </c>
    </row>
    <row r="180" spans="1:9" ht="30">
      <c r="A180" s="2" t="s">
        <v>141</v>
      </c>
      <c r="B180" s="2">
        <v>149</v>
      </c>
      <c r="C180" s="2">
        <v>1</v>
      </c>
      <c r="D180" s="2" t="s">
        <v>569</v>
      </c>
      <c r="E180" s="2" t="s">
        <v>116</v>
      </c>
      <c r="F180" s="2" t="s">
        <v>17</v>
      </c>
      <c r="G180" s="2"/>
      <c r="H180" s="2" t="s">
        <v>661</v>
      </c>
      <c r="I180" s="2" t="s">
        <v>1451</v>
      </c>
    </row>
    <row r="181" spans="1:9" ht="30">
      <c r="A181" s="2" t="s">
        <v>142</v>
      </c>
      <c r="B181" s="2">
        <v>150</v>
      </c>
      <c r="C181" s="2">
        <v>1</v>
      </c>
      <c r="D181" s="2"/>
      <c r="E181" s="2" t="s">
        <v>117</v>
      </c>
      <c r="F181" s="2" t="s">
        <v>17</v>
      </c>
      <c r="G181" s="2"/>
      <c r="H181" s="2" t="s">
        <v>661</v>
      </c>
      <c r="I181" s="2" t="s">
        <v>1451</v>
      </c>
    </row>
    <row r="182" spans="1:9" ht="135">
      <c r="A182" s="2" t="s">
        <v>563</v>
      </c>
      <c r="B182" s="2">
        <v>151</v>
      </c>
      <c r="C182" s="2">
        <v>1</v>
      </c>
      <c r="D182" s="2" t="s">
        <v>145</v>
      </c>
      <c r="E182" s="2"/>
      <c r="F182" s="2" t="s">
        <v>12</v>
      </c>
      <c r="G182" s="2"/>
      <c r="H182" s="2"/>
      <c r="I182" s="2" t="s">
        <v>1451</v>
      </c>
    </row>
    <row r="183" spans="1:9" ht="30">
      <c r="A183" s="2" t="s">
        <v>563</v>
      </c>
      <c r="B183" s="2">
        <v>151</v>
      </c>
      <c r="C183" s="2">
        <v>2</v>
      </c>
      <c r="D183" s="2"/>
      <c r="E183" s="2"/>
      <c r="F183" s="2" t="s">
        <v>17</v>
      </c>
      <c r="G183" s="2"/>
      <c r="H183" s="2"/>
      <c r="I183" s="2" t="s">
        <v>1451</v>
      </c>
    </row>
    <row r="184" spans="1:9" ht="30">
      <c r="A184" s="2" t="s">
        <v>143</v>
      </c>
      <c r="B184" s="2">
        <v>153</v>
      </c>
      <c r="C184" s="2">
        <v>1</v>
      </c>
      <c r="D184" s="2" t="s">
        <v>147</v>
      </c>
      <c r="E184" s="2" t="s">
        <v>12</v>
      </c>
      <c r="F184" s="2" t="s">
        <v>563</v>
      </c>
      <c r="G184" s="2"/>
      <c r="H184" s="2"/>
      <c r="I184" s="2" t="s">
        <v>1451</v>
      </c>
    </row>
    <row r="185" spans="1:9" ht="240">
      <c r="A185" s="2" t="s">
        <v>144</v>
      </c>
      <c r="B185" s="2">
        <v>154</v>
      </c>
      <c r="C185" s="2">
        <v>1</v>
      </c>
      <c r="D185" s="2" t="s">
        <v>939</v>
      </c>
      <c r="E185" s="2" t="s">
        <v>938</v>
      </c>
      <c r="F185" s="2"/>
      <c r="G185" s="2"/>
      <c r="H185" s="2" t="s">
        <v>940</v>
      </c>
      <c r="I185" s="2" t="s">
        <v>1451</v>
      </c>
    </row>
    <row r="186" spans="1:9" ht="90">
      <c r="A186" s="2" t="s">
        <v>146</v>
      </c>
      <c r="B186" s="2">
        <v>156</v>
      </c>
      <c r="C186" s="2">
        <v>1</v>
      </c>
      <c r="D186" s="2" t="s">
        <v>352</v>
      </c>
      <c r="E186" s="2"/>
      <c r="F186" s="2" t="s">
        <v>144</v>
      </c>
      <c r="G186" s="2"/>
      <c r="H186" s="2"/>
      <c r="I186" s="2" t="s">
        <v>1451</v>
      </c>
    </row>
    <row r="187" spans="1:9" ht="30">
      <c r="A187" s="2" t="s">
        <v>148</v>
      </c>
      <c r="B187" s="2">
        <v>157</v>
      </c>
      <c r="C187" s="2">
        <v>1</v>
      </c>
      <c r="D187" s="2" t="s">
        <v>165</v>
      </c>
      <c r="E187" s="2" t="s">
        <v>17</v>
      </c>
      <c r="F187" s="2"/>
      <c r="G187" s="2"/>
      <c r="H187" s="2"/>
      <c r="I187" s="2" t="s">
        <v>1451</v>
      </c>
    </row>
    <row r="188" spans="1:9" ht="30">
      <c r="A188" s="2" t="s">
        <v>149</v>
      </c>
      <c r="B188" s="2">
        <v>158</v>
      </c>
      <c r="C188" s="2">
        <v>1</v>
      </c>
      <c r="D188" s="2" t="s">
        <v>166</v>
      </c>
      <c r="E188" s="2"/>
      <c r="F188" s="2" t="s">
        <v>17</v>
      </c>
      <c r="G188" s="2"/>
      <c r="H188" s="2"/>
      <c r="I188" s="2" t="s">
        <v>1451</v>
      </c>
    </row>
    <row r="189" spans="1:9" ht="45">
      <c r="A189" s="2" t="s">
        <v>1233</v>
      </c>
      <c r="B189" s="2">
        <v>159</v>
      </c>
      <c r="C189" s="2">
        <v>1</v>
      </c>
      <c r="D189" s="2" t="s">
        <v>167</v>
      </c>
      <c r="E189" s="2" t="s">
        <v>17</v>
      </c>
      <c r="F189" s="2"/>
      <c r="G189" s="2"/>
      <c r="H189" s="2" t="s">
        <v>1453</v>
      </c>
      <c r="I189" s="2" t="s">
        <v>1451</v>
      </c>
    </row>
    <row r="190" spans="1:9" ht="90">
      <c r="A190" s="2" t="s">
        <v>150</v>
      </c>
      <c r="B190" s="2">
        <v>160</v>
      </c>
      <c r="C190" s="2">
        <v>1</v>
      </c>
      <c r="D190" s="2" t="s">
        <v>686</v>
      </c>
      <c r="E190" s="2"/>
      <c r="F190" s="2" t="s">
        <v>110</v>
      </c>
      <c r="G190" s="2"/>
      <c r="H190" s="2" t="s">
        <v>1496</v>
      </c>
      <c r="I190" s="2" t="s">
        <v>1495</v>
      </c>
    </row>
    <row r="191" spans="1:9" ht="120">
      <c r="A191" s="2" t="s">
        <v>151</v>
      </c>
      <c r="B191" s="2">
        <v>162</v>
      </c>
      <c r="C191" s="2">
        <v>1</v>
      </c>
      <c r="D191" s="2" t="s">
        <v>238</v>
      </c>
      <c r="E191" s="2"/>
      <c r="F191" s="2" t="s">
        <v>168</v>
      </c>
      <c r="G191" s="2"/>
      <c r="H191" s="2"/>
      <c r="I191" s="2" t="s">
        <v>1451</v>
      </c>
    </row>
    <row r="192" spans="1:9" ht="45">
      <c r="A192" s="2" t="s">
        <v>152</v>
      </c>
      <c r="B192" s="2">
        <v>163</v>
      </c>
      <c r="C192" s="2">
        <v>1</v>
      </c>
      <c r="D192" s="2" t="s">
        <v>239</v>
      </c>
      <c r="E192" s="2"/>
      <c r="F192" s="2" t="s">
        <v>17</v>
      </c>
      <c r="G192" s="2"/>
      <c r="H192" s="2"/>
      <c r="I192" s="2" t="s">
        <v>1451</v>
      </c>
    </row>
    <row r="193" spans="1:9" ht="45">
      <c r="A193" s="2" t="s">
        <v>153</v>
      </c>
      <c r="B193" s="2">
        <v>164</v>
      </c>
      <c r="C193" s="2">
        <v>1</v>
      </c>
      <c r="D193" s="2" t="s">
        <v>240</v>
      </c>
      <c r="E193" s="2"/>
      <c r="F193" s="2" t="s">
        <v>17</v>
      </c>
      <c r="G193" s="2"/>
      <c r="H193" s="2"/>
      <c r="I193" s="2" t="s">
        <v>1451</v>
      </c>
    </row>
    <row r="194" spans="1:9" ht="30">
      <c r="A194" s="2" t="s">
        <v>154</v>
      </c>
      <c r="B194" s="2">
        <v>165</v>
      </c>
      <c r="C194" s="2">
        <v>1</v>
      </c>
      <c r="D194" s="2" t="s">
        <v>241</v>
      </c>
      <c r="E194" s="2" t="s">
        <v>17</v>
      </c>
      <c r="F194" s="2"/>
      <c r="G194" s="2"/>
      <c r="H194" s="2"/>
      <c r="I194" s="2" t="s">
        <v>1451</v>
      </c>
    </row>
    <row r="195" spans="1:9" ht="75">
      <c r="A195" s="2" t="s">
        <v>155</v>
      </c>
      <c r="B195" s="2">
        <v>166</v>
      </c>
      <c r="C195" s="2">
        <v>1</v>
      </c>
      <c r="D195" s="2" t="s">
        <v>631</v>
      </c>
      <c r="E195" s="2"/>
      <c r="F195" s="2" t="s">
        <v>17</v>
      </c>
      <c r="G195" s="2"/>
      <c r="H195" s="2" t="s">
        <v>1430</v>
      </c>
      <c r="I195" s="2" t="s">
        <v>1451</v>
      </c>
    </row>
    <row r="196" spans="1:9" ht="60">
      <c r="A196" s="2" t="s">
        <v>156</v>
      </c>
      <c r="B196" s="2">
        <v>168</v>
      </c>
      <c r="C196" s="2">
        <v>1</v>
      </c>
      <c r="D196" s="2" t="s">
        <v>255</v>
      </c>
      <c r="E196" s="2" t="s">
        <v>17</v>
      </c>
      <c r="F196" s="2"/>
      <c r="G196" s="2"/>
      <c r="H196" s="2" t="s">
        <v>682</v>
      </c>
      <c r="I196" s="2" t="s">
        <v>1451</v>
      </c>
    </row>
    <row r="197" spans="1:9" ht="45">
      <c r="A197" s="2" t="s">
        <v>164</v>
      </c>
      <c r="B197" s="2">
        <v>169</v>
      </c>
      <c r="C197" s="2">
        <v>1</v>
      </c>
      <c r="D197" s="2" t="s">
        <v>261</v>
      </c>
      <c r="E197" s="2"/>
      <c r="F197" s="2" t="s">
        <v>17</v>
      </c>
      <c r="G197" s="2"/>
      <c r="H197" s="2"/>
      <c r="I197" s="2" t="s">
        <v>1451</v>
      </c>
    </row>
    <row r="198" spans="1:9" ht="210">
      <c r="A198" s="2" t="s">
        <v>572</v>
      </c>
      <c r="B198" s="2">
        <v>170</v>
      </c>
      <c r="C198" s="2">
        <v>1</v>
      </c>
      <c r="D198" s="2" t="s">
        <v>571</v>
      </c>
      <c r="E198" s="2"/>
      <c r="F198" s="2" t="s">
        <v>17</v>
      </c>
      <c r="G198" s="2"/>
      <c r="H198" s="2"/>
      <c r="I198" s="2" t="s">
        <v>1451</v>
      </c>
    </row>
    <row r="199" spans="1:9" ht="30">
      <c r="A199" s="2" t="s">
        <v>163</v>
      </c>
      <c r="B199" s="2">
        <v>172</v>
      </c>
      <c r="C199" s="2">
        <v>1</v>
      </c>
      <c r="D199" s="2" t="s">
        <v>262</v>
      </c>
      <c r="E199" s="2" t="s">
        <v>17</v>
      </c>
      <c r="F199" s="2"/>
      <c r="G199" s="2"/>
      <c r="H199" s="2"/>
      <c r="I199" s="2" t="s">
        <v>1451</v>
      </c>
    </row>
    <row r="200" spans="1:9" ht="45">
      <c r="A200" s="2" t="s">
        <v>945</v>
      </c>
      <c r="B200" s="2">
        <v>173</v>
      </c>
      <c r="C200" s="2">
        <v>1</v>
      </c>
      <c r="D200" s="2" t="s">
        <v>270</v>
      </c>
      <c r="E200" s="2" t="s">
        <v>17</v>
      </c>
      <c r="F200" s="2"/>
      <c r="G200" s="2"/>
      <c r="H200" s="2" t="s">
        <v>1454</v>
      </c>
      <c r="I200" s="2" t="s">
        <v>1451</v>
      </c>
    </row>
    <row r="201" spans="1:9" ht="30">
      <c r="A201" s="2" t="s">
        <v>1227</v>
      </c>
      <c r="B201" s="2">
        <v>174</v>
      </c>
      <c r="C201" s="2">
        <v>1</v>
      </c>
      <c r="D201" s="2" t="s">
        <v>1039</v>
      </c>
      <c r="E201" s="2" t="s">
        <v>17</v>
      </c>
      <c r="F201" s="2"/>
      <c r="G201" s="2"/>
      <c r="H201" s="2"/>
      <c r="I201" s="2" t="s">
        <v>1451</v>
      </c>
    </row>
    <row r="202" spans="1:9" ht="45">
      <c r="A202" s="2" t="s">
        <v>948</v>
      </c>
      <c r="B202" s="2">
        <v>175</v>
      </c>
      <c r="C202" s="2">
        <v>1</v>
      </c>
      <c r="D202" s="2" t="s">
        <v>286</v>
      </c>
      <c r="E202" s="2" t="s">
        <v>17</v>
      </c>
      <c r="F202" s="2"/>
      <c r="G202" s="2"/>
      <c r="H202" s="2" t="s">
        <v>1455</v>
      </c>
      <c r="I202" s="2" t="s">
        <v>1451</v>
      </c>
    </row>
    <row r="203" spans="1:9" ht="300">
      <c r="A203" s="2" t="s">
        <v>158</v>
      </c>
      <c r="B203" s="2">
        <v>176</v>
      </c>
      <c r="C203" s="2">
        <v>1</v>
      </c>
      <c r="D203" s="2" t="s">
        <v>7668</v>
      </c>
      <c r="E203" s="4" t="s">
        <v>17</v>
      </c>
      <c r="F203" s="2"/>
      <c r="G203" s="2"/>
      <c r="H203" s="2" t="s">
        <v>1431</v>
      </c>
      <c r="I203" s="2" t="s">
        <v>1451</v>
      </c>
    </row>
    <row r="204" spans="1:9" ht="75">
      <c r="A204" s="2" t="s">
        <v>159</v>
      </c>
      <c r="B204" s="2">
        <v>177</v>
      </c>
      <c r="C204" s="2">
        <v>1</v>
      </c>
      <c r="D204" s="2" t="s">
        <v>583</v>
      </c>
      <c r="E204" s="2"/>
      <c r="F204" s="2" t="s">
        <v>2287</v>
      </c>
      <c r="G204" s="2"/>
      <c r="H204" s="2" t="s">
        <v>1432</v>
      </c>
      <c r="I204" s="2" t="s">
        <v>1451</v>
      </c>
    </row>
    <row r="205" spans="1:9" ht="75">
      <c r="A205" s="2" t="s">
        <v>1001</v>
      </c>
      <c r="B205" s="2">
        <v>179</v>
      </c>
      <c r="C205" s="2">
        <v>1</v>
      </c>
      <c r="D205" s="2" t="s">
        <v>584</v>
      </c>
      <c r="E205" s="2" t="s">
        <v>17</v>
      </c>
      <c r="F205" s="2"/>
      <c r="G205" s="2"/>
      <c r="H205" s="2" t="s">
        <v>1456</v>
      </c>
      <c r="I205" s="2" t="s">
        <v>1451</v>
      </c>
    </row>
    <row r="206" spans="1:9" ht="150">
      <c r="A206" s="2" t="s">
        <v>160</v>
      </c>
      <c r="B206" s="2">
        <v>180</v>
      </c>
      <c r="C206" s="2">
        <v>1</v>
      </c>
      <c r="D206" s="2" t="s">
        <v>585</v>
      </c>
      <c r="E206" s="2"/>
      <c r="F206" s="2" t="s">
        <v>1226</v>
      </c>
      <c r="G206" s="2"/>
      <c r="H206" s="2"/>
      <c r="I206" s="2" t="s">
        <v>1451</v>
      </c>
    </row>
    <row r="207" spans="1:9" ht="45">
      <c r="A207" s="2" t="s">
        <v>161</v>
      </c>
      <c r="B207" s="2">
        <v>181</v>
      </c>
      <c r="C207" s="2">
        <v>1</v>
      </c>
      <c r="D207" s="2" t="s">
        <v>321</v>
      </c>
      <c r="E207" s="2" t="s">
        <v>17</v>
      </c>
      <c r="F207" s="2"/>
      <c r="G207" s="2"/>
      <c r="H207" s="2"/>
      <c r="I207" s="2" t="s">
        <v>1451</v>
      </c>
    </row>
    <row r="208" spans="1:9" ht="150">
      <c r="A208" s="2" t="s">
        <v>162</v>
      </c>
      <c r="B208" s="2">
        <v>182</v>
      </c>
      <c r="C208" s="2">
        <v>1</v>
      </c>
      <c r="D208" s="2" t="s">
        <v>325</v>
      </c>
      <c r="E208" s="2"/>
      <c r="F208" s="2" t="s">
        <v>2370</v>
      </c>
      <c r="G208" s="2"/>
      <c r="H208" s="2"/>
      <c r="I208" s="2" t="s">
        <v>1451</v>
      </c>
    </row>
    <row r="209" spans="1:9" ht="105">
      <c r="A209" s="2" t="s">
        <v>1125</v>
      </c>
      <c r="B209" s="2">
        <v>183</v>
      </c>
      <c r="C209" s="2">
        <v>1</v>
      </c>
      <c r="D209" s="2" t="s">
        <v>1126</v>
      </c>
      <c r="E209" s="2" t="s">
        <v>160</v>
      </c>
      <c r="F209" s="2"/>
      <c r="G209" s="2"/>
      <c r="H209" s="2" t="s">
        <v>586</v>
      </c>
      <c r="I209" s="2" t="s">
        <v>1457</v>
      </c>
    </row>
    <row r="210" spans="1:9" ht="60">
      <c r="A210" s="2" t="s">
        <v>1125</v>
      </c>
      <c r="B210" s="2">
        <v>183</v>
      </c>
      <c r="C210" s="2">
        <v>2</v>
      </c>
      <c r="D210" s="2"/>
      <c r="E210" s="4" t="s">
        <v>320</v>
      </c>
      <c r="F210" s="4"/>
      <c r="G210" s="2"/>
      <c r="H210" s="2" t="s">
        <v>1433</v>
      </c>
      <c r="I210" s="2"/>
    </row>
    <row r="211" spans="1:9" ht="90">
      <c r="A211" s="2" t="s">
        <v>1232</v>
      </c>
      <c r="B211" s="2">
        <v>184</v>
      </c>
      <c r="C211" s="2">
        <v>1</v>
      </c>
      <c r="D211" s="2" t="s">
        <v>169</v>
      </c>
      <c r="E211" s="2" t="s">
        <v>17</v>
      </c>
      <c r="F211" s="2"/>
      <c r="G211" s="2"/>
      <c r="H211" s="2"/>
      <c r="I211" s="2" t="s">
        <v>1457</v>
      </c>
    </row>
    <row r="212" spans="1:9" ht="105">
      <c r="A212" s="2" t="s">
        <v>535</v>
      </c>
      <c r="B212" s="2">
        <v>188</v>
      </c>
      <c r="C212" s="2">
        <v>1</v>
      </c>
      <c r="D212" s="2" t="s">
        <v>537</v>
      </c>
      <c r="E212" s="2"/>
      <c r="F212" s="2" t="s">
        <v>536</v>
      </c>
      <c r="G212" s="2"/>
      <c r="H212" s="2" t="s">
        <v>566</v>
      </c>
      <c r="I212" s="2" t="s">
        <v>1451</v>
      </c>
    </row>
    <row r="213" spans="1:9" ht="30">
      <c r="A213" s="2" t="s">
        <v>535</v>
      </c>
      <c r="B213" s="2">
        <v>188</v>
      </c>
      <c r="C213" s="2">
        <v>2</v>
      </c>
      <c r="D213" s="2"/>
      <c r="E213" s="4"/>
      <c r="F213" s="4" t="s">
        <v>12</v>
      </c>
      <c r="G213" s="2"/>
      <c r="H213" s="2"/>
      <c r="I213" s="2" t="s">
        <v>1451</v>
      </c>
    </row>
    <row r="214" spans="1:9" ht="150">
      <c r="A214" s="2" t="s">
        <v>178</v>
      </c>
      <c r="B214" s="2">
        <v>189</v>
      </c>
      <c r="C214" s="2">
        <v>1</v>
      </c>
      <c r="D214" s="2" t="s">
        <v>587</v>
      </c>
      <c r="E214" s="2"/>
      <c r="F214" s="2" t="s">
        <v>134</v>
      </c>
      <c r="G214" s="2"/>
      <c r="H214" s="2"/>
      <c r="I214" s="2" t="s">
        <v>1451</v>
      </c>
    </row>
    <row r="215" spans="1:9" s="77" customFormat="1" ht="30">
      <c r="A215" s="2" t="s">
        <v>178</v>
      </c>
      <c r="B215" s="2">
        <v>189</v>
      </c>
      <c r="C215" s="2">
        <v>2</v>
      </c>
      <c r="D215" s="2"/>
      <c r="E215" s="4"/>
      <c r="F215" s="4" t="s">
        <v>12</v>
      </c>
      <c r="G215" s="2"/>
      <c r="H215" s="2"/>
      <c r="I215" s="2" t="s">
        <v>1451</v>
      </c>
    </row>
    <row r="216" spans="1:9" ht="165">
      <c r="A216" s="2" t="s">
        <v>179</v>
      </c>
      <c r="B216" s="2">
        <v>190</v>
      </c>
      <c r="C216" s="2">
        <v>1</v>
      </c>
      <c r="D216" s="2" t="s">
        <v>588</v>
      </c>
      <c r="E216" s="2"/>
      <c r="F216" s="2" t="s">
        <v>135</v>
      </c>
      <c r="G216" s="2"/>
      <c r="H216" s="2"/>
      <c r="I216" s="2" t="s">
        <v>1451</v>
      </c>
    </row>
    <row r="217" spans="1:9" ht="30">
      <c r="A217" s="2" t="s">
        <v>179</v>
      </c>
      <c r="B217" s="2">
        <v>190</v>
      </c>
      <c r="C217" s="2">
        <v>2</v>
      </c>
      <c r="D217" s="2"/>
      <c r="E217" s="4"/>
      <c r="F217" s="4" t="s">
        <v>12</v>
      </c>
      <c r="G217" s="2"/>
      <c r="H217" s="2"/>
      <c r="I217" s="2" t="s">
        <v>1451</v>
      </c>
    </row>
    <row r="218" spans="1:9" ht="30">
      <c r="A218" s="2" t="s">
        <v>180</v>
      </c>
      <c r="B218" s="2">
        <v>192</v>
      </c>
      <c r="C218" s="2">
        <v>1</v>
      </c>
      <c r="D218" s="2" t="s">
        <v>201</v>
      </c>
      <c r="E218" s="2"/>
      <c r="F218" s="2" t="s">
        <v>12</v>
      </c>
      <c r="G218" s="2"/>
      <c r="H218" s="2"/>
      <c r="I218" s="2" t="s">
        <v>1451</v>
      </c>
    </row>
    <row r="219" spans="1:9" ht="30">
      <c r="A219" s="2" t="s">
        <v>181</v>
      </c>
      <c r="B219" s="2">
        <v>193</v>
      </c>
      <c r="C219" s="2">
        <v>1</v>
      </c>
      <c r="D219" s="2" t="s">
        <v>1274</v>
      </c>
      <c r="E219" s="2"/>
      <c r="F219" s="2" t="s">
        <v>12</v>
      </c>
      <c r="G219" s="2"/>
      <c r="H219" s="2"/>
      <c r="I219" s="2" t="s">
        <v>1451</v>
      </c>
    </row>
    <row r="220" spans="1:9" ht="75.75" customHeight="1">
      <c r="A220" s="2" t="s">
        <v>182</v>
      </c>
      <c r="B220" s="2">
        <v>194</v>
      </c>
      <c r="C220" s="2">
        <v>1</v>
      </c>
      <c r="D220" s="2" t="s">
        <v>679</v>
      </c>
      <c r="E220" s="2"/>
      <c r="F220" s="2" t="s">
        <v>181</v>
      </c>
      <c r="G220" s="2"/>
      <c r="H220" s="2" t="s">
        <v>1434</v>
      </c>
      <c r="I220" s="2" t="s">
        <v>1451</v>
      </c>
    </row>
    <row r="221" spans="1:9" ht="30">
      <c r="A221" s="2" t="s">
        <v>183</v>
      </c>
      <c r="B221" s="2">
        <v>196</v>
      </c>
      <c r="C221" s="2">
        <v>1</v>
      </c>
      <c r="D221" s="2" t="s">
        <v>203</v>
      </c>
      <c r="E221" s="2"/>
      <c r="F221" s="2" t="s">
        <v>181</v>
      </c>
      <c r="G221" s="2"/>
      <c r="H221" s="2"/>
      <c r="I221" s="2" t="s">
        <v>1451</v>
      </c>
    </row>
    <row r="222" spans="1:9" ht="75">
      <c r="A222" s="2" t="s">
        <v>184</v>
      </c>
      <c r="B222" s="2">
        <v>197</v>
      </c>
      <c r="C222" s="2">
        <v>1</v>
      </c>
      <c r="D222" s="2" t="s">
        <v>696</v>
      </c>
      <c r="E222" s="2"/>
      <c r="F222" s="2" t="s">
        <v>181</v>
      </c>
      <c r="G222" s="2"/>
      <c r="H222" s="11"/>
      <c r="I222" s="2" t="s">
        <v>1451</v>
      </c>
    </row>
    <row r="223" spans="1:9" ht="30">
      <c r="A223" s="2" t="s">
        <v>185</v>
      </c>
      <c r="B223" s="2">
        <v>198</v>
      </c>
      <c r="C223" s="2">
        <v>1</v>
      </c>
      <c r="D223" s="2" t="s">
        <v>202</v>
      </c>
      <c r="E223" s="2"/>
      <c r="F223" s="2" t="s">
        <v>181</v>
      </c>
      <c r="G223" s="2"/>
      <c r="H223" s="2"/>
      <c r="I223" s="2" t="s">
        <v>1451</v>
      </c>
    </row>
    <row r="224" spans="1:9" ht="150">
      <c r="A224" s="2" t="s">
        <v>186</v>
      </c>
      <c r="B224" s="2">
        <v>199</v>
      </c>
      <c r="C224" s="2">
        <v>1</v>
      </c>
      <c r="D224" s="2" t="s">
        <v>204</v>
      </c>
      <c r="E224" s="4"/>
      <c r="F224" s="2" t="s">
        <v>45</v>
      </c>
      <c r="G224" s="2"/>
      <c r="H224" s="2" t="s">
        <v>1435</v>
      </c>
      <c r="I224" s="2" t="s">
        <v>1451</v>
      </c>
    </row>
    <row r="225" spans="1:9" ht="60">
      <c r="A225" s="2" t="s">
        <v>187</v>
      </c>
      <c r="B225" s="2">
        <v>200</v>
      </c>
      <c r="C225" s="2">
        <v>1</v>
      </c>
      <c r="D225" s="2" t="s">
        <v>205</v>
      </c>
      <c r="E225" s="2" t="s">
        <v>83</v>
      </c>
      <c r="F225" s="2"/>
      <c r="G225" s="2"/>
      <c r="H225" s="2"/>
      <c r="I225" s="2" t="s">
        <v>1451</v>
      </c>
    </row>
    <row r="226" spans="1:9" ht="180">
      <c r="A226" s="2" t="s">
        <v>188</v>
      </c>
      <c r="B226" s="2">
        <v>201</v>
      </c>
      <c r="C226" s="2">
        <v>1</v>
      </c>
      <c r="D226" s="2" t="s">
        <v>698</v>
      </c>
      <c r="E226" s="2" t="s">
        <v>98</v>
      </c>
      <c r="F226" s="2"/>
      <c r="G226" s="2"/>
      <c r="H226" s="2" t="s">
        <v>1436</v>
      </c>
      <c r="I226" s="2" t="s">
        <v>1451</v>
      </c>
    </row>
    <row r="227" spans="1:9" ht="105">
      <c r="A227" s="2" t="s">
        <v>189</v>
      </c>
      <c r="B227" s="2">
        <v>202</v>
      </c>
      <c r="C227" s="2">
        <v>1</v>
      </c>
      <c r="D227" s="2" t="s">
        <v>530</v>
      </c>
      <c r="E227" s="2"/>
      <c r="F227" s="2" t="s">
        <v>188</v>
      </c>
      <c r="G227" s="2"/>
      <c r="H227" s="2"/>
      <c r="I227" s="2" t="s">
        <v>1451</v>
      </c>
    </row>
    <row r="228" spans="1:9" ht="45">
      <c r="A228" s="2" t="s">
        <v>193</v>
      </c>
      <c r="B228" s="2">
        <v>204</v>
      </c>
      <c r="C228" s="2">
        <v>1</v>
      </c>
      <c r="D228" s="2" t="s">
        <v>531</v>
      </c>
      <c r="E228" s="2"/>
      <c r="F228" s="2" t="s">
        <v>190</v>
      </c>
      <c r="G228" s="2"/>
      <c r="H228" s="2"/>
      <c r="I228" s="2" t="s">
        <v>1451</v>
      </c>
    </row>
    <row r="229" spans="1:9" ht="409.5">
      <c r="A229" s="2" t="s">
        <v>194</v>
      </c>
      <c r="B229" s="2">
        <v>205</v>
      </c>
      <c r="C229" s="2">
        <v>1</v>
      </c>
      <c r="D229" s="2" t="s">
        <v>680</v>
      </c>
      <c r="E229" s="2"/>
      <c r="F229" s="2" t="s">
        <v>12</v>
      </c>
      <c r="G229" s="2"/>
      <c r="H229" s="2"/>
      <c r="I229" s="2" t="s">
        <v>1451</v>
      </c>
    </row>
    <row r="230" spans="1:9" ht="105">
      <c r="A230" s="2" t="s">
        <v>195</v>
      </c>
      <c r="B230" s="2">
        <v>206</v>
      </c>
      <c r="C230" s="2">
        <v>1</v>
      </c>
      <c r="D230" s="2" t="s">
        <v>615</v>
      </c>
      <c r="E230" s="2"/>
      <c r="F230" s="2" t="s">
        <v>12</v>
      </c>
      <c r="G230" s="2"/>
      <c r="H230" s="2"/>
      <c r="I230" s="2" t="s">
        <v>1451</v>
      </c>
    </row>
    <row r="231" spans="1:9" ht="150">
      <c r="A231" s="2" t="s">
        <v>196</v>
      </c>
      <c r="B231" s="2">
        <v>207</v>
      </c>
      <c r="C231" s="2">
        <v>1</v>
      </c>
      <c r="D231" s="2" t="s">
        <v>616</v>
      </c>
      <c r="E231" s="2"/>
      <c r="F231" s="2" t="s">
        <v>12</v>
      </c>
      <c r="G231" s="2"/>
      <c r="H231" s="2"/>
      <c r="I231" s="2" t="s">
        <v>1451</v>
      </c>
    </row>
    <row r="232" spans="1:9" ht="135">
      <c r="A232" s="2" t="s">
        <v>197</v>
      </c>
      <c r="B232" s="2">
        <v>211</v>
      </c>
      <c r="C232" s="2">
        <v>1</v>
      </c>
      <c r="D232" s="2" t="s">
        <v>617</v>
      </c>
      <c r="E232" s="2"/>
      <c r="F232" s="2" t="s">
        <v>92</v>
      </c>
      <c r="G232" s="2"/>
      <c r="H232" s="2"/>
      <c r="I232" s="2" t="s">
        <v>1451</v>
      </c>
    </row>
    <row r="233" spans="1:9" ht="30">
      <c r="A233" s="2" t="s">
        <v>198</v>
      </c>
      <c r="B233" s="2">
        <v>212</v>
      </c>
      <c r="C233" s="2">
        <v>1</v>
      </c>
      <c r="D233" s="2" t="s">
        <v>621</v>
      </c>
      <c r="E233" s="2" t="s">
        <v>197</v>
      </c>
      <c r="F233" s="2"/>
      <c r="G233" s="2"/>
      <c r="H233" s="2"/>
      <c r="I233" s="2" t="s">
        <v>1451</v>
      </c>
    </row>
    <row r="234" spans="1:9" ht="45">
      <c r="A234" s="2" t="s">
        <v>618</v>
      </c>
      <c r="B234" s="2">
        <v>213</v>
      </c>
      <c r="C234" s="2">
        <v>1</v>
      </c>
      <c r="D234" s="2" t="s">
        <v>620</v>
      </c>
      <c r="E234" s="2" t="s">
        <v>197</v>
      </c>
      <c r="F234" s="2"/>
      <c r="G234" s="2"/>
      <c r="H234" s="2"/>
      <c r="I234" s="2" t="s">
        <v>1451</v>
      </c>
    </row>
    <row r="235" spans="1:9" ht="45">
      <c r="A235" s="2" t="s">
        <v>619</v>
      </c>
      <c r="B235" s="2">
        <v>214</v>
      </c>
      <c r="C235" s="2">
        <v>1</v>
      </c>
      <c r="D235" s="2" t="s">
        <v>622</v>
      </c>
      <c r="E235" s="2" t="s">
        <v>197</v>
      </c>
      <c r="F235" s="2"/>
      <c r="G235" s="2"/>
      <c r="H235" s="2"/>
      <c r="I235" s="2" t="s">
        <v>1451</v>
      </c>
    </row>
    <row r="236" spans="1:9" ht="30">
      <c r="A236" s="2" t="s">
        <v>207</v>
      </c>
      <c r="B236" s="2">
        <v>216</v>
      </c>
      <c r="C236" s="2">
        <v>1</v>
      </c>
      <c r="D236" s="2" t="s">
        <v>208</v>
      </c>
      <c r="E236" s="2" t="s">
        <v>187</v>
      </c>
      <c r="F236" s="2"/>
      <c r="G236" s="2" t="s">
        <v>103</v>
      </c>
      <c r="H236" s="2"/>
      <c r="I236" s="2" t="s">
        <v>1451</v>
      </c>
    </row>
    <row r="237" spans="1:9" ht="45">
      <c r="A237" s="2" t="s">
        <v>210</v>
      </c>
      <c r="B237" s="2">
        <v>217</v>
      </c>
      <c r="C237" s="2">
        <v>1</v>
      </c>
      <c r="D237" s="2" t="s">
        <v>211</v>
      </c>
      <c r="E237" s="2" t="s">
        <v>112</v>
      </c>
      <c r="F237" s="2"/>
      <c r="G237" s="2"/>
      <c r="H237" s="2"/>
      <c r="I237" s="2" t="s">
        <v>1451</v>
      </c>
    </row>
    <row r="238" spans="1:9" ht="210">
      <c r="A238" s="2" t="s">
        <v>212</v>
      </c>
      <c r="B238" s="2">
        <v>218</v>
      </c>
      <c r="C238" s="2">
        <v>1</v>
      </c>
      <c r="D238" s="2" t="s">
        <v>623</v>
      </c>
      <c r="E238" s="2" t="s">
        <v>112</v>
      </c>
      <c r="F238" s="2"/>
      <c r="G238" s="2"/>
      <c r="H238" s="2" t="s">
        <v>1526</v>
      </c>
      <c r="I238" s="2" t="s">
        <v>1451</v>
      </c>
    </row>
    <row r="239" spans="1:9" ht="45">
      <c r="A239" s="2" t="s">
        <v>213</v>
      </c>
      <c r="B239" s="2">
        <v>219</v>
      </c>
      <c r="C239" s="2">
        <v>1</v>
      </c>
      <c r="D239" s="2" t="s">
        <v>214</v>
      </c>
      <c r="E239" s="2" t="s">
        <v>112</v>
      </c>
      <c r="F239" s="2"/>
      <c r="G239" s="2"/>
      <c r="H239" s="2"/>
      <c r="I239" s="2" t="s">
        <v>1451</v>
      </c>
    </row>
    <row r="240" spans="1:9" ht="120">
      <c r="A240" s="2" t="s">
        <v>215</v>
      </c>
      <c r="B240" s="2">
        <v>220</v>
      </c>
      <c r="C240" s="2">
        <v>1</v>
      </c>
      <c r="D240" s="2" t="s">
        <v>216</v>
      </c>
      <c r="E240" s="2" t="s">
        <v>112</v>
      </c>
      <c r="F240" s="2"/>
      <c r="G240" s="2"/>
      <c r="H240" s="2"/>
      <c r="I240" s="2" t="s">
        <v>1451</v>
      </c>
    </row>
    <row r="241" spans="1:9" ht="105">
      <c r="A241" s="2" t="s">
        <v>217</v>
      </c>
      <c r="B241" s="2">
        <v>221</v>
      </c>
      <c r="C241" s="2">
        <v>1</v>
      </c>
      <c r="D241" s="2" t="s">
        <v>218</v>
      </c>
      <c r="E241" s="2" t="s">
        <v>112</v>
      </c>
      <c r="F241" s="2"/>
      <c r="G241" s="2"/>
      <c r="H241" s="2"/>
      <c r="I241" s="2" t="s">
        <v>1451</v>
      </c>
    </row>
    <row r="242" spans="1:9" ht="30">
      <c r="A242" s="2" t="s">
        <v>219</v>
      </c>
      <c r="B242" s="2">
        <v>222</v>
      </c>
      <c r="C242" s="2">
        <v>1</v>
      </c>
      <c r="D242" s="2" t="s">
        <v>220</v>
      </c>
      <c r="E242" s="2" t="s">
        <v>112</v>
      </c>
      <c r="F242" s="2"/>
      <c r="G242" s="2"/>
      <c r="H242" s="2"/>
      <c r="I242" s="2" t="s">
        <v>1451</v>
      </c>
    </row>
    <row r="243" spans="1:9" ht="45">
      <c r="A243" s="2" t="s">
        <v>221</v>
      </c>
      <c r="B243" s="2">
        <v>223</v>
      </c>
      <c r="C243" s="2">
        <v>1</v>
      </c>
      <c r="D243" s="2" t="s">
        <v>222</v>
      </c>
      <c r="E243" s="2" t="s">
        <v>112</v>
      </c>
      <c r="F243" s="2"/>
      <c r="G243" s="2"/>
      <c r="H243" s="2"/>
      <c r="I243" s="2" t="s">
        <v>1451</v>
      </c>
    </row>
    <row r="244" spans="1:9" ht="30">
      <c r="A244" s="2" t="s">
        <v>223</v>
      </c>
      <c r="B244" s="2">
        <v>224</v>
      </c>
      <c r="C244" s="2">
        <v>1</v>
      </c>
      <c r="D244" s="2" t="s">
        <v>224</v>
      </c>
      <c r="E244" s="2" t="s">
        <v>112</v>
      </c>
      <c r="F244" s="2"/>
      <c r="G244" s="2"/>
      <c r="H244" s="2"/>
      <c r="I244" s="2" t="s">
        <v>1451</v>
      </c>
    </row>
    <row r="245" spans="1:9" ht="75">
      <c r="A245" s="2" t="s">
        <v>225</v>
      </c>
      <c r="B245" s="2">
        <v>225</v>
      </c>
      <c r="C245" s="2">
        <v>1</v>
      </c>
      <c r="D245" s="2" t="s">
        <v>226</v>
      </c>
      <c r="E245" s="2" t="s">
        <v>112</v>
      </c>
      <c r="F245" s="2"/>
      <c r="G245" s="2"/>
      <c r="H245" s="2"/>
      <c r="I245" s="2" t="s">
        <v>1451</v>
      </c>
    </row>
    <row r="246" spans="1:9" ht="30">
      <c r="A246" s="2" t="s">
        <v>227</v>
      </c>
      <c r="B246" s="2">
        <v>226</v>
      </c>
      <c r="C246" s="2">
        <v>1</v>
      </c>
      <c r="D246" s="2" t="s">
        <v>228</v>
      </c>
      <c r="E246" s="2" t="s">
        <v>148</v>
      </c>
      <c r="F246" s="2"/>
      <c r="G246" s="2"/>
      <c r="H246" s="2"/>
      <c r="I246" s="2" t="s">
        <v>1451</v>
      </c>
    </row>
    <row r="247" spans="1:9" ht="45">
      <c r="A247" s="2" t="s">
        <v>229</v>
      </c>
      <c r="B247" s="2">
        <v>227</v>
      </c>
      <c r="C247" s="2">
        <v>1</v>
      </c>
      <c r="D247" s="2" t="s">
        <v>230</v>
      </c>
      <c r="E247" s="2" t="s">
        <v>148</v>
      </c>
      <c r="F247" s="2"/>
      <c r="G247" s="2"/>
      <c r="H247" s="2"/>
      <c r="I247" s="2" t="s">
        <v>1451</v>
      </c>
    </row>
    <row r="248" spans="1:9" ht="30">
      <c r="A248" s="2" t="s">
        <v>231</v>
      </c>
      <c r="B248" s="2">
        <v>228</v>
      </c>
      <c r="C248" s="2">
        <v>1</v>
      </c>
      <c r="D248" s="2" t="s">
        <v>232</v>
      </c>
      <c r="E248" s="2" t="s">
        <v>148</v>
      </c>
      <c r="F248" s="2"/>
      <c r="G248" s="2"/>
      <c r="H248" s="2"/>
      <c r="I248" s="2" t="s">
        <v>1451</v>
      </c>
    </row>
    <row r="249" spans="1:9" ht="60">
      <c r="A249" s="2" t="s">
        <v>1008</v>
      </c>
      <c r="B249" s="2">
        <v>229</v>
      </c>
      <c r="C249" s="2">
        <v>1</v>
      </c>
      <c r="D249" s="2" t="s">
        <v>233</v>
      </c>
      <c r="E249" s="2" t="s">
        <v>148</v>
      </c>
      <c r="F249" s="2"/>
      <c r="G249" s="2"/>
      <c r="H249" s="2" t="s">
        <v>1458</v>
      </c>
      <c r="I249" s="2" t="s">
        <v>1451</v>
      </c>
    </row>
    <row r="250" spans="1:9" ht="30">
      <c r="A250" s="2" t="s">
        <v>234</v>
      </c>
      <c r="B250" s="2">
        <v>230</v>
      </c>
      <c r="C250" s="2">
        <v>1</v>
      </c>
      <c r="D250" s="2" t="s">
        <v>235</v>
      </c>
      <c r="E250" s="2" t="s">
        <v>148</v>
      </c>
      <c r="F250" s="2"/>
      <c r="G250" s="2"/>
      <c r="H250" s="2"/>
      <c r="I250" s="2" t="s">
        <v>1451</v>
      </c>
    </row>
    <row r="251" spans="1:9" ht="30">
      <c r="A251" s="2" t="s">
        <v>745</v>
      </c>
      <c r="B251" s="2">
        <v>231</v>
      </c>
      <c r="C251" s="2">
        <v>1</v>
      </c>
      <c r="D251" s="2" t="s">
        <v>236</v>
      </c>
      <c r="E251" s="2" t="s">
        <v>1233</v>
      </c>
      <c r="F251" s="2"/>
      <c r="G251" s="2"/>
      <c r="H251" s="2"/>
      <c r="I251" s="2" t="s">
        <v>1451</v>
      </c>
    </row>
    <row r="252" spans="1:9" ht="30">
      <c r="A252" s="2" t="s">
        <v>746</v>
      </c>
      <c r="B252" s="2">
        <v>232</v>
      </c>
      <c r="C252" s="2">
        <v>1</v>
      </c>
      <c r="D252" s="2" t="s">
        <v>237</v>
      </c>
      <c r="E252" s="2" t="s">
        <v>1233</v>
      </c>
      <c r="F252" s="2"/>
      <c r="G252" s="2"/>
      <c r="H252" s="2"/>
      <c r="I252" s="2" t="s">
        <v>1457</v>
      </c>
    </row>
    <row r="253" spans="1:9" ht="30">
      <c r="A253" s="2" t="s">
        <v>242</v>
      </c>
      <c r="B253" s="2">
        <v>233</v>
      </c>
      <c r="C253" s="2">
        <v>1</v>
      </c>
      <c r="D253" s="2" t="s">
        <v>243</v>
      </c>
      <c r="E253" s="2" t="s">
        <v>154</v>
      </c>
      <c r="F253" s="2"/>
      <c r="G253" s="2"/>
      <c r="H253" s="2"/>
      <c r="I253" s="2" t="s">
        <v>1451</v>
      </c>
    </row>
    <row r="254" spans="1:9" ht="30">
      <c r="A254" s="2" t="s">
        <v>749</v>
      </c>
      <c r="B254" s="2">
        <v>234</v>
      </c>
      <c r="C254" s="2">
        <v>1</v>
      </c>
      <c r="D254" s="2" t="s">
        <v>244</v>
      </c>
      <c r="E254" s="2" t="s">
        <v>154</v>
      </c>
      <c r="F254" s="2"/>
      <c r="G254" s="2"/>
      <c r="H254" s="2"/>
      <c r="I254" s="2" t="s">
        <v>1451</v>
      </c>
    </row>
    <row r="255" spans="1:9" ht="30">
      <c r="A255" s="2" t="s">
        <v>245</v>
      </c>
      <c r="B255" s="2">
        <v>235</v>
      </c>
      <c r="C255" s="2">
        <v>1</v>
      </c>
      <c r="D255" s="2" t="s">
        <v>7463</v>
      </c>
      <c r="E255" s="2" t="s">
        <v>154</v>
      </c>
      <c r="F255" s="2"/>
      <c r="G255" s="2"/>
      <c r="H255" s="2"/>
      <c r="I255" s="2" t="s">
        <v>1451</v>
      </c>
    </row>
    <row r="256" spans="1:9" ht="30">
      <c r="A256" s="2" t="s">
        <v>246</v>
      </c>
      <c r="B256" s="2">
        <v>236</v>
      </c>
      <c r="C256" s="2">
        <v>1</v>
      </c>
      <c r="D256" s="2" t="s">
        <v>7464</v>
      </c>
      <c r="E256" s="2" t="s">
        <v>154</v>
      </c>
      <c r="F256" s="2"/>
      <c r="G256" s="2"/>
      <c r="H256" s="2"/>
      <c r="I256" s="2" t="s">
        <v>1451</v>
      </c>
    </row>
    <row r="257" spans="1:9" ht="30">
      <c r="A257" s="2" t="s">
        <v>247</v>
      </c>
      <c r="B257" s="2">
        <v>237</v>
      </c>
      <c r="C257" s="2">
        <v>1</v>
      </c>
      <c r="D257" s="2" t="s">
        <v>248</v>
      </c>
      <c r="E257" s="2" t="s">
        <v>154</v>
      </c>
      <c r="F257" s="2"/>
      <c r="G257" s="2"/>
      <c r="H257" s="2"/>
      <c r="I257" s="2" t="s">
        <v>1451</v>
      </c>
    </row>
    <row r="258" spans="1:9" ht="30">
      <c r="A258" s="2" t="s">
        <v>249</v>
      </c>
      <c r="B258" s="2">
        <v>238</v>
      </c>
      <c r="C258" s="2">
        <v>1</v>
      </c>
      <c r="D258" s="2" t="s">
        <v>250</v>
      </c>
      <c r="E258" s="2" t="s">
        <v>154</v>
      </c>
      <c r="F258" s="2"/>
      <c r="G258" s="2"/>
      <c r="H258" s="2"/>
      <c r="I258" s="2" t="s">
        <v>1451</v>
      </c>
    </row>
    <row r="259" spans="1:9" ht="45">
      <c r="A259" s="2" t="s">
        <v>251</v>
      </c>
      <c r="B259" s="2">
        <v>239</v>
      </c>
      <c r="C259" s="2">
        <v>1</v>
      </c>
      <c r="D259" s="2" t="s">
        <v>252</v>
      </c>
      <c r="E259" s="2" t="s">
        <v>154</v>
      </c>
      <c r="F259" s="2"/>
      <c r="G259" s="2"/>
      <c r="H259" s="2"/>
      <c r="I259" s="2" t="s">
        <v>1451</v>
      </c>
    </row>
    <row r="260" spans="1:9" ht="45">
      <c r="A260" s="2" t="s">
        <v>253</v>
      </c>
      <c r="B260" s="2">
        <v>240</v>
      </c>
      <c r="C260" s="2">
        <v>1</v>
      </c>
      <c r="D260" s="2" t="s">
        <v>254</v>
      </c>
      <c r="E260" s="2" t="s">
        <v>154</v>
      </c>
      <c r="F260" s="2"/>
      <c r="G260" s="2"/>
      <c r="H260" s="2"/>
      <c r="I260" s="2" t="s">
        <v>1451</v>
      </c>
    </row>
    <row r="261" spans="1:9" ht="195">
      <c r="A261" s="2" t="s">
        <v>256</v>
      </c>
      <c r="B261" s="2">
        <v>241</v>
      </c>
      <c r="C261" s="2">
        <v>1</v>
      </c>
      <c r="D261" s="2" t="s">
        <v>570</v>
      </c>
      <c r="E261" s="2" t="s">
        <v>156</v>
      </c>
      <c r="F261" s="2"/>
      <c r="G261" s="2"/>
      <c r="H261" s="2"/>
      <c r="I261" s="2" t="s">
        <v>1451</v>
      </c>
    </row>
    <row r="262" spans="1:9" ht="90">
      <c r="A262" s="38" t="s">
        <v>257</v>
      </c>
      <c r="B262" s="2">
        <v>242</v>
      </c>
      <c r="C262" s="2">
        <v>1</v>
      </c>
      <c r="D262" s="2" t="s">
        <v>258</v>
      </c>
      <c r="E262" s="2" t="s">
        <v>156</v>
      </c>
      <c r="F262" s="2"/>
      <c r="G262" s="2"/>
      <c r="H262" s="2" t="s">
        <v>718</v>
      </c>
      <c r="I262" s="2" t="s">
        <v>1451</v>
      </c>
    </row>
    <row r="263" spans="1:9" ht="30">
      <c r="A263" s="2" t="s">
        <v>259</v>
      </c>
      <c r="B263" s="2">
        <v>243</v>
      </c>
      <c r="C263" s="2">
        <v>1</v>
      </c>
      <c r="D263" s="2" t="s">
        <v>260</v>
      </c>
      <c r="E263" s="2" t="s">
        <v>156</v>
      </c>
      <c r="F263" s="2"/>
      <c r="G263" s="2"/>
      <c r="H263" s="2"/>
      <c r="I263" s="2" t="s">
        <v>1451</v>
      </c>
    </row>
    <row r="264" spans="1:9">
      <c r="A264" s="2" t="s">
        <v>245</v>
      </c>
      <c r="B264" s="2">
        <v>244</v>
      </c>
      <c r="C264" s="2">
        <v>1</v>
      </c>
      <c r="D264" s="2" t="s">
        <v>263</v>
      </c>
      <c r="E264" s="2" t="s">
        <v>163</v>
      </c>
      <c r="F264" s="2"/>
      <c r="G264" s="2"/>
      <c r="H264" s="2"/>
      <c r="I264" s="2" t="s">
        <v>1451</v>
      </c>
    </row>
    <row r="265" spans="1:9">
      <c r="A265" s="2" t="s">
        <v>246</v>
      </c>
      <c r="B265" s="2">
        <v>245</v>
      </c>
      <c r="C265" s="2">
        <v>1</v>
      </c>
      <c r="D265" s="2" t="s">
        <v>264</v>
      </c>
      <c r="E265" s="2" t="s">
        <v>163</v>
      </c>
      <c r="F265" s="2"/>
      <c r="G265" s="2"/>
      <c r="H265" s="2"/>
      <c r="I265" s="2" t="s">
        <v>1451</v>
      </c>
    </row>
    <row r="266" spans="1:9">
      <c r="A266" s="2" t="s">
        <v>265</v>
      </c>
      <c r="B266" s="2">
        <v>246</v>
      </c>
      <c r="C266" s="2">
        <v>1</v>
      </c>
      <c r="D266" s="2" t="s">
        <v>266</v>
      </c>
      <c r="E266" s="2" t="s">
        <v>163</v>
      </c>
      <c r="F266" s="2"/>
      <c r="G266" s="2"/>
      <c r="H266" s="2"/>
      <c r="I266" s="2" t="s">
        <v>1451</v>
      </c>
    </row>
    <row r="267" spans="1:9">
      <c r="A267" s="2" t="s">
        <v>267</v>
      </c>
      <c r="B267" s="2">
        <v>247</v>
      </c>
      <c r="C267" s="2">
        <v>1</v>
      </c>
      <c r="D267" s="2" t="s">
        <v>268</v>
      </c>
      <c r="E267" s="2" t="s">
        <v>163</v>
      </c>
      <c r="F267" s="2"/>
      <c r="G267" s="2"/>
      <c r="H267" s="2"/>
      <c r="I267" s="2" t="s">
        <v>1451</v>
      </c>
    </row>
    <row r="268" spans="1:9" ht="45">
      <c r="A268" s="2" t="s">
        <v>760</v>
      </c>
      <c r="B268" s="2">
        <v>248</v>
      </c>
      <c r="C268" s="2">
        <v>1</v>
      </c>
      <c r="D268" s="2" t="s">
        <v>575</v>
      </c>
      <c r="E268" s="2" t="s">
        <v>163</v>
      </c>
      <c r="F268" s="2"/>
      <c r="G268" s="2"/>
      <c r="H268" s="2" t="s">
        <v>1437</v>
      </c>
      <c r="I268" s="2" t="s">
        <v>1451</v>
      </c>
    </row>
    <row r="269" spans="1:9" ht="30">
      <c r="A269" s="2" t="s">
        <v>1068</v>
      </c>
      <c r="B269" s="2">
        <v>249</v>
      </c>
      <c r="C269" s="2">
        <v>1</v>
      </c>
      <c r="D269" s="2" t="s">
        <v>269</v>
      </c>
      <c r="E269" s="2" t="s">
        <v>163</v>
      </c>
      <c r="F269" s="2"/>
      <c r="G269" s="2"/>
      <c r="H269" s="2"/>
      <c r="I269" s="2" t="s">
        <v>1451</v>
      </c>
    </row>
    <row r="270" spans="1:9" ht="120">
      <c r="A270" s="2" t="s">
        <v>271</v>
      </c>
      <c r="B270" s="2">
        <v>250</v>
      </c>
      <c r="C270" s="2">
        <v>1</v>
      </c>
      <c r="D270" s="2" t="s">
        <v>576</v>
      </c>
      <c r="E270" s="2" t="s">
        <v>945</v>
      </c>
      <c r="F270" s="2"/>
      <c r="G270" s="2"/>
      <c r="H270" s="2"/>
      <c r="I270" s="2" t="s">
        <v>1451</v>
      </c>
    </row>
    <row r="271" spans="1:9" ht="45">
      <c r="A271" s="2" t="s">
        <v>272</v>
      </c>
      <c r="B271" s="2">
        <v>251</v>
      </c>
      <c r="C271" s="2">
        <v>1</v>
      </c>
      <c r="D271" s="2" t="s">
        <v>273</v>
      </c>
      <c r="E271" s="2" t="s">
        <v>945</v>
      </c>
      <c r="F271" s="2"/>
      <c r="G271" s="2"/>
      <c r="H271" s="2"/>
      <c r="I271" s="2" t="s">
        <v>1457</v>
      </c>
    </row>
    <row r="272" spans="1:9" ht="75">
      <c r="A272" s="2" t="s">
        <v>274</v>
      </c>
      <c r="B272" s="2">
        <v>252</v>
      </c>
      <c r="C272" s="2">
        <v>1</v>
      </c>
      <c r="D272" s="2" t="s">
        <v>577</v>
      </c>
      <c r="E272" s="4" t="s">
        <v>1227</v>
      </c>
      <c r="F272" s="2"/>
      <c r="G272" s="2"/>
      <c r="H272" s="2"/>
      <c r="I272" s="2" t="s">
        <v>1451</v>
      </c>
    </row>
    <row r="273" spans="1:9" ht="45">
      <c r="A273" s="2" t="s">
        <v>275</v>
      </c>
      <c r="B273" s="2">
        <v>253</v>
      </c>
      <c r="C273" s="2">
        <v>1</v>
      </c>
      <c r="D273" s="2" t="s">
        <v>699</v>
      </c>
      <c r="E273" s="4" t="s">
        <v>1227</v>
      </c>
      <c r="F273" s="2"/>
      <c r="G273" s="2"/>
      <c r="H273" s="2"/>
      <c r="I273" s="2" t="s">
        <v>1451</v>
      </c>
    </row>
    <row r="274" spans="1:9" ht="30">
      <c r="A274" s="2" t="s">
        <v>276</v>
      </c>
      <c r="B274" s="2">
        <v>254</v>
      </c>
      <c r="C274" s="2">
        <v>1</v>
      </c>
      <c r="D274" s="2" t="s">
        <v>277</v>
      </c>
      <c r="E274" s="4" t="s">
        <v>1227</v>
      </c>
      <c r="F274" s="2"/>
      <c r="G274" s="2"/>
      <c r="H274" s="2"/>
      <c r="I274" s="2" t="s">
        <v>1451</v>
      </c>
    </row>
    <row r="275" spans="1:9" ht="30">
      <c r="A275" s="2" t="s">
        <v>278</v>
      </c>
      <c r="B275" s="2">
        <v>255</v>
      </c>
      <c r="C275" s="2">
        <v>1</v>
      </c>
      <c r="D275" s="2" t="s">
        <v>279</v>
      </c>
      <c r="E275" s="4" t="s">
        <v>1227</v>
      </c>
      <c r="F275" s="2"/>
      <c r="G275" s="2"/>
      <c r="H275" s="2"/>
      <c r="I275" s="2" t="s">
        <v>1451</v>
      </c>
    </row>
    <row r="276" spans="1:9" ht="30">
      <c r="A276" s="2" t="s">
        <v>280</v>
      </c>
      <c r="B276" s="2">
        <v>256</v>
      </c>
      <c r="C276" s="2">
        <v>1</v>
      </c>
      <c r="D276" s="2" t="s">
        <v>281</v>
      </c>
      <c r="E276" s="4" t="s">
        <v>1227</v>
      </c>
      <c r="F276" s="2"/>
      <c r="G276" s="2"/>
      <c r="H276" s="2"/>
      <c r="I276" s="2" t="s">
        <v>1451</v>
      </c>
    </row>
    <row r="277" spans="1:9" ht="30">
      <c r="A277" s="38" t="s">
        <v>282</v>
      </c>
      <c r="B277" s="2">
        <v>257</v>
      </c>
      <c r="C277" s="2">
        <v>1</v>
      </c>
      <c r="D277" s="2" t="s">
        <v>283</v>
      </c>
      <c r="E277" s="4" t="s">
        <v>1227</v>
      </c>
      <c r="F277" s="2"/>
      <c r="G277" s="2"/>
      <c r="H277" s="2"/>
      <c r="I277" s="2" t="s">
        <v>1451</v>
      </c>
    </row>
    <row r="278" spans="1:9" ht="30">
      <c r="A278" s="2" t="s">
        <v>284</v>
      </c>
      <c r="B278" s="2">
        <v>258</v>
      </c>
      <c r="C278" s="2">
        <v>1</v>
      </c>
      <c r="D278" s="2" t="s">
        <v>285</v>
      </c>
      <c r="E278" s="4" t="s">
        <v>1227</v>
      </c>
      <c r="F278" s="2"/>
      <c r="G278" s="2"/>
      <c r="H278" s="2"/>
      <c r="I278" s="2" t="s">
        <v>1451</v>
      </c>
    </row>
    <row r="279" spans="1:9" ht="75">
      <c r="A279" s="2" t="s">
        <v>287</v>
      </c>
      <c r="B279" s="2">
        <v>259</v>
      </c>
      <c r="C279" s="2">
        <v>1</v>
      </c>
      <c r="D279" s="2" t="s">
        <v>582</v>
      </c>
      <c r="E279" s="2" t="s">
        <v>948</v>
      </c>
      <c r="F279" s="2"/>
      <c r="G279" s="2"/>
      <c r="H279" s="2"/>
      <c r="I279" s="2" t="s">
        <v>1451</v>
      </c>
    </row>
    <row r="280" spans="1:9">
      <c r="A280" s="2" t="s">
        <v>288</v>
      </c>
      <c r="B280" s="2">
        <v>260</v>
      </c>
      <c r="C280" s="2">
        <v>1</v>
      </c>
      <c r="D280" s="2" t="s">
        <v>289</v>
      </c>
      <c r="E280" s="2" t="s">
        <v>948</v>
      </c>
      <c r="F280" s="2"/>
      <c r="G280" s="2"/>
      <c r="H280" s="2"/>
      <c r="I280" s="2" t="s">
        <v>1457</v>
      </c>
    </row>
    <row r="281" spans="1:9" ht="60">
      <c r="A281" s="2" t="s">
        <v>290</v>
      </c>
      <c r="B281" s="2">
        <v>261</v>
      </c>
      <c r="C281" s="2">
        <v>1</v>
      </c>
      <c r="D281" s="2" t="s">
        <v>1244</v>
      </c>
      <c r="E281" s="2" t="s">
        <v>158</v>
      </c>
      <c r="F281" s="2"/>
      <c r="G281" s="2"/>
      <c r="H281" s="2" t="s">
        <v>630</v>
      </c>
      <c r="I281" s="2" t="s">
        <v>1457</v>
      </c>
    </row>
    <row r="282" spans="1:9" ht="75">
      <c r="A282" s="2" t="s">
        <v>291</v>
      </c>
      <c r="B282" s="2">
        <v>262</v>
      </c>
      <c r="C282" s="2">
        <v>1</v>
      </c>
      <c r="D282" s="2" t="s">
        <v>1245</v>
      </c>
      <c r="E282" s="2" t="s">
        <v>158</v>
      </c>
      <c r="F282" s="2"/>
      <c r="G282" s="2"/>
      <c r="H282" s="2" t="s">
        <v>630</v>
      </c>
      <c r="I282" s="2" t="s">
        <v>1457</v>
      </c>
    </row>
    <row r="283" spans="1:9">
      <c r="A283" s="2" t="s">
        <v>299</v>
      </c>
      <c r="B283" s="2">
        <v>263</v>
      </c>
      <c r="C283" s="2">
        <v>1</v>
      </c>
      <c r="D283" s="2" t="s">
        <v>299</v>
      </c>
      <c r="E283" s="2" t="s">
        <v>290</v>
      </c>
      <c r="F283" s="2"/>
      <c r="G283" s="2"/>
      <c r="H283" s="2"/>
      <c r="I283" s="2" t="s">
        <v>1451</v>
      </c>
    </row>
    <row r="284" spans="1:9">
      <c r="A284" s="2" t="s">
        <v>300</v>
      </c>
      <c r="B284" s="2">
        <v>264</v>
      </c>
      <c r="C284" s="2">
        <v>1</v>
      </c>
      <c r="D284" s="2" t="s">
        <v>298</v>
      </c>
      <c r="E284" s="2" t="s">
        <v>290</v>
      </c>
      <c r="F284" s="2"/>
      <c r="G284" s="2"/>
      <c r="H284" s="2"/>
      <c r="I284" s="2" t="s">
        <v>1451</v>
      </c>
    </row>
    <row r="285" spans="1:9">
      <c r="A285" s="2" t="s">
        <v>292</v>
      </c>
      <c r="B285" s="2">
        <v>265</v>
      </c>
      <c r="C285" s="2">
        <v>1</v>
      </c>
      <c r="D285" s="2" t="s">
        <v>292</v>
      </c>
      <c r="E285" s="2" t="s">
        <v>290</v>
      </c>
      <c r="F285" s="2"/>
      <c r="G285" s="2"/>
      <c r="H285" s="2"/>
      <c r="I285" s="2" t="s">
        <v>1451</v>
      </c>
    </row>
    <row r="286" spans="1:9">
      <c r="A286" s="2" t="s">
        <v>293</v>
      </c>
      <c r="B286" s="2">
        <v>266</v>
      </c>
      <c r="C286" s="2">
        <v>1</v>
      </c>
      <c r="D286" s="2" t="s">
        <v>293</v>
      </c>
      <c r="E286" s="2" t="s">
        <v>290</v>
      </c>
      <c r="F286" s="2"/>
      <c r="G286" s="2"/>
      <c r="H286" s="2"/>
      <c r="I286" s="2" t="s">
        <v>1451</v>
      </c>
    </row>
    <row r="287" spans="1:9">
      <c r="A287" s="2" t="s">
        <v>294</v>
      </c>
      <c r="B287" s="2">
        <v>267</v>
      </c>
      <c r="C287" s="2">
        <v>1</v>
      </c>
      <c r="D287" s="2" t="s">
        <v>294</v>
      </c>
      <c r="E287" s="2" t="s">
        <v>290</v>
      </c>
      <c r="F287" s="2"/>
      <c r="G287" s="2"/>
      <c r="H287" s="2"/>
      <c r="I287" s="2" t="s">
        <v>1451</v>
      </c>
    </row>
    <row r="288" spans="1:9">
      <c r="A288" s="2" t="s">
        <v>295</v>
      </c>
      <c r="B288" s="2">
        <v>268</v>
      </c>
      <c r="C288" s="2">
        <v>1</v>
      </c>
      <c r="D288" s="2" t="s">
        <v>295</v>
      </c>
      <c r="E288" s="2" t="s">
        <v>290</v>
      </c>
      <c r="F288" s="2"/>
      <c r="G288" s="2"/>
      <c r="H288" s="2"/>
      <c r="I288" s="2" t="s">
        <v>1451</v>
      </c>
    </row>
    <row r="289" spans="1:9">
      <c r="A289" s="2" t="s">
        <v>296</v>
      </c>
      <c r="B289" s="2">
        <v>269</v>
      </c>
      <c r="C289" s="2">
        <v>1</v>
      </c>
      <c r="D289" s="2" t="s">
        <v>297</v>
      </c>
      <c r="E289" s="2" t="s">
        <v>290</v>
      </c>
      <c r="F289" s="2"/>
      <c r="G289" s="2"/>
      <c r="H289" s="2"/>
      <c r="I289" s="2" t="s">
        <v>1451</v>
      </c>
    </row>
    <row r="290" spans="1:9" ht="45">
      <c r="A290" s="2" t="s">
        <v>748</v>
      </c>
      <c r="B290" s="2">
        <v>270</v>
      </c>
      <c r="C290" s="2">
        <v>1</v>
      </c>
      <c r="D290" s="2" t="s">
        <v>748</v>
      </c>
      <c r="E290" s="2" t="s">
        <v>291</v>
      </c>
      <c r="F290" s="2"/>
      <c r="G290" s="2"/>
      <c r="H290" s="2" t="s">
        <v>1459</v>
      </c>
      <c r="I290" s="2" t="s">
        <v>1451</v>
      </c>
    </row>
    <row r="291" spans="1:9" ht="30">
      <c r="A291" s="2" t="s">
        <v>301</v>
      </c>
      <c r="B291" s="2">
        <v>271</v>
      </c>
      <c r="C291" s="2">
        <v>1</v>
      </c>
      <c r="D291" s="2" t="s">
        <v>301</v>
      </c>
      <c r="E291" s="2" t="s">
        <v>291</v>
      </c>
      <c r="F291" s="2"/>
      <c r="G291" s="2"/>
      <c r="H291" s="2"/>
      <c r="I291" s="2" t="s">
        <v>1451</v>
      </c>
    </row>
    <row r="292" spans="1:9" ht="30">
      <c r="A292" s="2" t="s">
        <v>302</v>
      </c>
      <c r="B292" s="2">
        <v>272</v>
      </c>
      <c r="C292" s="2">
        <v>1</v>
      </c>
      <c r="D292" s="2" t="s">
        <v>302</v>
      </c>
      <c r="E292" s="2" t="s">
        <v>291</v>
      </c>
      <c r="F292" s="2"/>
      <c r="G292" s="2"/>
      <c r="H292" s="2"/>
      <c r="I292" s="2" t="s">
        <v>1451</v>
      </c>
    </row>
    <row r="293" spans="1:9" ht="30">
      <c r="A293" s="2" t="s">
        <v>303</v>
      </c>
      <c r="B293" s="2">
        <v>273</v>
      </c>
      <c r="C293" s="2">
        <v>1</v>
      </c>
      <c r="D293" s="2" t="s">
        <v>303</v>
      </c>
      <c r="E293" s="2" t="s">
        <v>291</v>
      </c>
      <c r="F293" s="2"/>
      <c r="G293" s="2"/>
      <c r="H293" s="2"/>
      <c r="I293" s="2" t="s">
        <v>1451</v>
      </c>
    </row>
    <row r="294" spans="1:9" ht="30">
      <c r="A294" s="2" t="s">
        <v>304</v>
      </c>
      <c r="B294" s="2">
        <v>274</v>
      </c>
      <c r="C294" s="2">
        <v>1</v>
      </c>
      <c r="D294" s="2" t="s">
        <v>304</v>
      </c>
      <c r="E294" s="2" t="s">
        <v>291</v>
      </c>
      <c r="F294" s="2"/>
      <c r="G294" s="2"/>
      <c r="H294" s="2"/>
      <c r="I294" s="2" t="s">
        <v>1451</v>
      </c>
    </row>
    <row r="295" spans="1:9" ht="30">
      <c r="A295" s="2" t="s">
        <v>305</v>
      </c>
      <c r="B295" s="2">
        <v>275</v>
      </c>
      <c r="C295" s="2">
        <v>1</v>
      </c>
      <c r="D295" s="2" t="s">
        <v>305</v>
      </c>
      <c r="E295" s="2" t="s">
        <v>291</v>
      </c>
      <c r="F295" s="2"/>
      <c r="G295" s="2"/>
      <c r="H295" s="2"/>
      <c r="I295" s="2" t="s">
        <v>1451</v>
      </c>
    </row>
    <row r="296" spans="1:9" ht="30">
      <c r="A296" s="2" t="s">
        <v>306</v>
      </c>
      <c r="B296" s="2">
        <v>276</v>
      </c>
      <c r="C296" s="2">
        <v>1</v>
      </c>
      <c r="D296" s="2" t="s">
        <v>306</v>
      </c>
      <c r="E296" s="2" t="s">
        <v>291</v>
      </c>
      <c r="F296" s="2"/>
      <c r="G296" s="2"/>
      <c r="H296" s="2"/>
      <c r="I296" s="2" t="s">
        <v>1451</v>
      </c>
    </row>
    <row r="297" spans="1:9" ht="30">
      <c r="A297" s="2" t="s">
        <v>307</v>
      </c>
      <c r="B297" s="2">
        <v>277</v>
      </c>
      <c r="C297" s="2">
        <v>1</v>
      </c>
      <c r="D297" s="2" t="s">
        <v>307</v>
      </c>
      <c r="E297" s="2" t="s">
        <v>291</v>
      </c>
      <c r="F297" s="2"/>
      <c r="G297" s="2"/>
      <c r="H297" s="2"/>
      <c r="I297" s="2" t="s">
        <v>1451</v>
      </c>
    </row>
    <row r="298" spans="1:9" ht="30">
      <c r="A298" s="2" t="s">
        <v>308</v>
      </c>
      <c r="B298" s="2">
        <v>278</v>
      </c>
      <c r="C298" s="2">
        <v>1</v>
      </c>
      <c r="D298" s="2" t="s">
        <v>308</v>
      </c>
      <c r="E298" s="2" t="s">
        <v>291</v>
      </c>
      <c r="F298" s="2"/>
      <c r="G298" s="2"/>
      <c r="H298" s="2"/>
      <c r="I298" s="2" t="s">
        <v>1451</v>
      </c>
    </row>
    <row r="299" spans="1:9" ht="30">
      <c r="A299" s="2" t="s">
        <v>309</v>
      </c>
      <c r="B299" s="2">
        <v>279</v>
      </c>
      <c r="C299" s="2">
        <v>1</v>
      </c>
      <c r="D299" s="2" t="s">
        <v>309</v>
      </c>
      <c r="E299" s="2" t="s">
        <v>291</v>
      </c>
      <c r="F299" s="2"/>
      <c r="G299" s="2"/>
      <c r="H299" s="2"/>
      <c r="I299" s="2" t="s">
        <v>1451</v>
      </c>
    </row>
    <row r="300" spans="1:9" ht="30">
      <c r="A300" s="2" t="s">
        <v>310</v>
      </c>
      <c r="B300" s="2">
        <v>280</v>
      </c>
      <c r="C300" s="2">
        <v>1</v>
      </c>
      <c r="D300" s="2" t="s">
        <v>310</v>
      </c>
      <c r="E300" s="2" t="s">
        <v>291</v>
      </c>
      <c r="F300" s="2"/>
      <c r="G300" s="2"/>
      <c r="H300" s="2"/>
      <c r="I300" s="2" t="s">
        <v>1451</v>
      </c>
    </row>
    <row r="301" spans="1:9" ht="30">
      <c r="A301" s="2" t="s">
        <v>311</v>
      </c>
      <c r="B301" s="2">
        <v>281</v>
      </c>
      <c r="C301" s="2">
        <v>1</v>
      </c>
      <c r="D301" s="2" t="s">
        <v>311</v>
      </c>
      <c r="E301" s="2" t="s">
        <v>291</v>
      </c>
      <c r="F301" s="2"/>
      <c r="G301" s="2"/>
      <c r="H301" s="2"/>
      <c r="I301" s="2" t="s">
        <v>1451</v>
      </c>
    </row>
    <row r="302" spans="1:9" ht="30">
      <c r="A302" s="2" t="s">
        <v>312</v>
      </c>
      <c r="B302" s="2">
        <v>282</v>
      </c>
      <c r="C302" s="2">
        <v>1</v>
      </c>
      <c r="D302" s="2" t="s">
        <v>312</v>
      </c>
      <c r="E302" s="2" t="s">
        <v>291</v>
      </c>
      <c r="F302" s="2"/>
      <c r="G302" s="2"/>
      <c r="H302" s="2"/>
      <c r="I302" s="2" t="s">
        <v>1451</v>
      </c>
    </row>
    <row r="303" spans="1:9" ht="30">
      <c r="A303" s="2" t="s">
        <v>313</v>
      </c>
      <c r="B303" s="2">
        <v>283</v>
      </c>
      <c r="C303" s="2">
        <v>1</v>
      </c>
      <c r="D303" s="2" t="s">
        <v>313</v>
      </c>
      <c r="E303" s="2" t="s">
        <v>291</v>
      </c>
      <c r="F303" s="2"/>
      <c r="G303" s="2"/>
      <c r="H303" s="2"/>
      <c r="I303" s="2" t="s">
        <v>1451</v>
      </c>
    </row>
    <row r="304" spans="1:9" ht="30">
      <c r="A304" s="2" t="s">
        <v>314</v>
      </c>
      <c r="B304" s="2">
        <v>284</v>
      </c>
      <c r="C304" s="2">
        <v>1</v>
      </c>
      <c r="D304" s="2" t="s">
        <v>314</v>
      </c>
      <c r="E304" s="2" t="s">
        <v>291</v>
      </c>
      <c r="F304" s="2"/>
      <c r="G304" s="2"/>
      <c r="H304" s="2"/>
      <c r="I304" s="2" t="s">
        <v>1451</v>
      </c>
    </row>
    <row r="305" spans="1:9" ht="30">
      <c r="A305" s="2" t="s">
        <v>315</v>
      </c>
      <c r="B305" s="2">
        <v>285</v>
      </c>
      <c r="C305" s="2">
        <v>1</v>
      </c>
      <c r="D305" s="2" t="s">
        <v>315</v>
      </c>
      <c r="E305" s="2" t="s">
        <v>291</v>
      </c>
      <c r="F305" s="2"/>
      <c r="G305" s="2"/>
      <c r="H305" s="2"/>
      <c r="I305" s="2" t="s">
        <v>1451</v>
      </c>
    </row>
    <row r="306" spans="1:9" ht="45">
      <c r="A306" s="2" t="s">
        <v>316</v>
      </c>
      <c r="B306" s="2">
        <v>286</v>
      </c>
      <c r="C306" s="2">
        <v>1</v>
      </c>
      <c r="D306" s="2" t="s">
        <v>317</v>
      </c>
      <c r="E306" s="2" t="s">
        <v>1001</v>
      </c>
      <c r="F306" s="2"/>
      <c r="G306" s="2"/>
      <c r="H306" s="2"/>
      <c r="I306" s="2" t="s">
        <v>1451</v>
      </c>
    </row>
    <row r="307" spans="1:9" ht="30">
      <c r="A307" s="2" t="s">
        <v>318</v>
      </c>
      <c r="B307" s="2">
        <v>287</v>
      </c>
      <c r="C307" s="2">
        <v>1</v>
      </c>
      <c r="D307" s="2" t="s">
        <v>319</v>
      </c>
      <c r="E307" s="2" t="s">
        <v>1001</v>
      </c>
      <c r="F307" s="2"/>
      <c r="G307" s="2"/>
      <c r="H307" s="2"/>
      <c r="I307" s="2" t="s">
        <v>1457</v>
      </c>
    </row>
    <row r="308" spans="1:9" ht="30">
      <c r="A308" s="2" t="s">
        <v>320</v>
      </c>
      <c r="B308" s="2">
        <v>288</v>
      </c>
      <c r="C308" s="2">
        <v>1</v>
      </c>
      <c r="D308" s="2"/>
      <c r="E308" s="2" t="s">
        <v>12</v>
      </c>
      <c r="F308" s="2" t="s">
        <v>1226</v>
      </c>
      <c r="G308" s="2"/>
      <c r="H308" s="2" t="s">
        <v>700</v>
      </c>
      <c r="I308" s="2" t="s">
        <v>1451</v>
      </c>
    </row>
    <row r="309" spans="1:9" ht="30">
      <c r="A309" s="2" t="s">
        <v>322</v>
      </c>
      <c r="B309" s="2">
        <v>289</v>
      </c>
      <c r="C309" s="2">
        <v>1</v>
      </c>
      <c r="D309" s="2" t="s">
        <v>323</v>
      </c>
      <c r="E309" s="2" t="s">
        <v>161</v>
      </c>
      <c r="F309" s="2"/>
      <c r="G309" s="2"/>
      <c r="H309" s="2"/>
      <c r="I309" s="2" t="s">
        <v>1451</v>
      </c>
    </row>
    <row r="310" spans="1:9" ht="30">
      <c r="A310" s="2" t="s">
        <v>234</v>
      </c>
      <c r="B310" s="2">
        <v>290</v>
      </c>
      <c r="C310" s="2">
        <v>1</v>
      </c>
      <c r="D310" s="2" t="s">
        <v>324</v>
      </c>
      <c r="E310" s="2" t="s">
        <v>161</v>
      </c>
      <c r="F310" s="2"/>
      <c r="G310" s="2"/>
      <c r="H310" s="2"/>
      <c r="I310" s="2" t="s">
        <v>1451</v>
      </c>
    </row>
    <row r="311" spans="1:9" ht="60">
      <c r="A311" s="2" t="s">
        <v>326</v>
      </c>
      <c r="B311" s="2">
        <v>291</v>
      </c>
      <c r="C311" s="2">
        <v>1</v>
      </c>
      <c r="D311" s="2"/>
      <c r="E311" s="2"/>
      <c r="F311" s="2" t="s">
        <v>2370</v>
      </c>
      <c r="G311" s="2"/>
      <c r="H311" s="2" t="s">
        <v>1438</v>
      </c>
      <c r="I311" s="2" t="s">
        <v>1451</v>
      </c>
    </row>
    <row r="312" spans="1:9" ht="60">
      <c r="A312" s="2" t="s">
        <v>327</v>
      </c>
      <c r="B312" s="2">
        <v>292</v>
      </c>
      <c r="C312" s="2">
        <v>1</v>
      </c>
      <c r="D312" s="2"/>
      <c r="E312" s="2"/>
      <c r="F312" s="2" t="s">
        <v>2370</v>
      </c>
      <c r="G312" s="2"/>
      <c r="H312" s="2" t="s">
        <v>1438</v>
      </c>
      <c r="I312" s="2" t="s">
        <v>1451</v>
      </c>
    </row>
    <row r="313" spans="1:9" ht="45">
      <c r="A313" s="2" t="s">
        <v>2370</v>
      </c>
      <c r="B313" s="2">
        <v>293</v>
      </c>
      <c r="C313" s="2">
        <v>1</v>
      </c>
      <c r="D313" s="2" t="s">
        <v>328</v>
      </c>
      <c r="E313" s="2" t="s">
        <v>1085</v>
      </c>
      <c r="F313" s="2"/>
      <c r="G313" s="2"/>
      <c r="H313" s="2" t="s">
        <v>2369</v>
      </c>
      <c r="I313" s="2" t="s">
        <v>1457</v>
      </c>
    </row>
    <row r="314" spans="1:9" ht="135">
      <c r="A314" s="2" t="s">
        <v>329</v>
      </c>
      <c r="B314" s="2">
        <v>295</v>
      </c>
      <c r="C314" s="2">
        <v>1</v>
      </c>
      <c r="D314" s="2" t="s">
        <v>330</v>
      </c>
      <c r="E314" s="2"/>
      <c r="F314" s="2" t="s">
        <v>174</v>
      </c>
      <c r="G314" s="2"/>
      <c r="H314" s="2"/>
      <c r="I314" s="2" t="s">
        <v>1451</v>
      </c>
    </row>
    <row r="315" spans="1:9" ht="105">
      <c r="A315" s="2" t="s">
        <v>747</v>
      </c>
      <c r="B315" s="2">
        <v>297</v>
      </c>
      <c r="C315" s="2">
        <v>1</v>
      </c>
      <c r="D315" s="2" t="s">
        <v>331</v>
      </c>
      <c r="E315" s="2"/>
      <c r="F315" s="2" t="s">
        <v>174</v>
      </c>
      <c r="G315" s="2"/>
      <c r="H315" s="2"/>
      <c r="I315" s="2" t="s">
        <v>1451</v>
      </c>
    </row>
    <row r="316" spans="1:9" ht="165">
      <c r="A316" s="2" t="s">
        <v>759</v>
      </c>
      <c r="B316" s="2">
        <v>298</v>
      </c>
      <c r="C316" s="2">
        <v>1</v>
      </c>
      <c r="D316" s="2" t="s">
        <v>332</v>
      </c>
      <c r="E316" s="2" t="s">
        <v>174</v>
      </c>
      <c r="F316" s="2"/>
      <c r="G316" s="2"/>
      <c r="H316" s="2"/>
      <c r="I316" s="2" t="s">
        <v>1451</v>
      </c>
    </row>
    <row r="317" spans="1:9" ht="45">
      <c r="A317" s="2" t="s">
        <v>754</v>
      </c>
      <c r="B317" s="2">
        <v>299</v>
      </c>
      <c r="C317" s="2">
        <v>1</v>
      </c>
      <c r="D317" s="2" t="s">
        <v>333</v>
      </c>
      <c r="E317" s="2" t="s">
        <v>759</v>
      </c>
      <c r="F317" s="2"/>
      <c r="G317" s="2"/>
      <c r="H317" s="2" t="s">
        <v>1460</v>
      </c>
      <c r="I317" s="2" t="s">
        <v>1451</v>
      </c>
    </row>
    <row r="318" spans="1:9" ht="60">
      <c r="A318" s="2" t="s">
        <v>755</v>
      </c>
      <c r="B318" s="2">
        <v>300</v>
      </c>
      <c r="C318" s="2">
        <v>1</v>
      </c>
      <c r="D318" s="2" t="s">
        <v>334</v>
      </c>
      <c r="E318" s="2" t="s">
        <v>759</v>
      </c>
      <c r="F318" s="2"/>
      <c r="G318" s="2"/>
      <c r="H318" s="2" t="s">
        <v>1461</v>
      </c>
      <c r="I318" s="2" t="s">
        <v>1451</v>
      </c>
    </row>
    <row r="319" spans="1:9" ht="360">
      <c r="A319" s="2" t="s">
        <v>751</v>
      </c>
      <c r="B319" s="2">
        <v>301</v>
      </c>
      <c r="C319" s="2">
        <v>1</v>
      </c>
      <c r="D319" s="2" t="s">
        <v>701</v>
      </c>
      <c r="E319" s="2" t="s">
        <v>759</v>
      </c>
      <c r="F319" s="2"/>
      <c r="G319" s="2"/>
      <c r="H319" s="2" t="s">
        <v>1462</v>
      </c>
      <c r="I319" s="2" t="s">
        <v>1451</v>
      </c>
    </row>
    <row r="320" spans="1:9" ht="90">
      <c r="A320" s="2" t="s">
        <v>335</v>
      </c>
      <c r="B320" s="2">
        <v>302</v>
      </c>
      <c r="C320" s="2">
        <v>1</v>
      </c>
      <c r="D320" s="2" t="s">
        <v>702</v>
      </c>
      <c r="E320" s="2"/>
      <c r="F320" s="2" t="s">
        <v>759</v>
      </c>
      <c r="G320" s="2"/>
      <c r="H320" s="2"/>
      <c r="I320" s="2" t="s">
        <v>1451</v>
      </c>
    </row>
    <row r="321" spans="1:9" ht="120">
      <c r="A321" s="2" t="s">
        <v>336</v>
      </c>
      <c r="B321" s="2">
        <v>303</v>
      </c>
      <c r="C321" s="2">
        <v>1</v>
      </c>
      <c r="D321" s="2" t="s">
        <v>703</v>
      </c>
      <c r="E321" s="2"/>
      <c r="F321" s="2" t="s">
        <v>2287</v>
      </c>
      <c r="G321" s="2"/>
      <c r="H321" s="2"/>
      <c r="I321" s="2" t="s">
        <v>1451</v>
      </c>
    </row>
    <row r="322" spans="1:9" ht="45">
      <c r="A322" s="2" t="s">
        <v>337</v>
      </c>
      <c r="B322" s="2">
        <v>304</v>
      </c>
      <c r="C322" s="2">
        <v>1</v>
      </c>
      <c r="D322" s="2"/>
      <c r="E322" s="2"/>
      <c r="F322" s="2"/>
      <c r="G322" s="2" t="s">
        <v>17</v>
      </c>
      <c r="H322" s="2" t="s">
        <v>704</v>
      </c>
      <c r="I322" s="2" t="s">
        <v>1451</v>
      </c>
    </row>
    <row r="323" spans="1:9" ht="150">
      <c r="A323" s="2" t="s">
        <v>338</v>
      </c>
      <c r="B323" s="2">
        <v>305</v>
      </c>
      <c r="C323" s="2">
        <v>1</v>
      </c>
      <c r="D323" s="2" t="s">
        <v>339</v>
      </c>
      <c r="E323" s="2"/>
      <c r="F323" s="2" t="s">
        <v>174</v>
      </c>
      <c r="G323" s="2"/>
      <c r="H323" s="2"/>
      <c r="I323" s="2" t="s">
        <v>1451</v>
      </c>
    </row>
    <row r="324" spans="1:9" ht="45">
      <c r="A324" s="2" t="s">
        <v>340</v>
      </c>
      <c r="B324" s="2">
        <v>306</v>
      </c>
      <c r="C324" s="2">
        <v>1</v>
      </c>
      <c r="D324" s="2"/>
      <c r="E324" s="2"/>
      <c r="F324" s="2" t="s">
        <v>17</v>
      </c>
      <c r="G324" s="2"/>
      <c r="H324" s="2" t="s">
        <v>1439</v>
      </c>
      <c r="I324" s="2" t="s">
        <v>1451</v>
      </c>
    </row>
    <row r="325" spans="1:9" ht="45">
      <c r="A325" s="2" t="s">
        <v>341</v>
      </c>
      <c r="B325" s="2">
        <v>307</v>
      </c>
      <c r="C325" s="2">
        <v>1</v>
      </c>
      <c r="D325" s="2"/>
      <c r="E325" s="2"/>
      <c r="F325" s="2" t="s">
        <v>174</v>
      </c>
      <c r="G325" s="2"/>
      <c r="H325" s="2" t="s">
        <v>1440</v>
      </c>
      <c r="I325" s="2" t="s">
        <v>1451</v>
      </c>
    </row>
    <row r="326" spans="1:9" ht="75">
      <c r="A326" s="2" t="s">
        <v>342</v>
      </c>
      <c r="B326" s="2">
        <v>308</v>
      </c>
      <c r="C326" s="2">
        <v>1</v>
      </c>
      <c r="D326" s="2"/>
      <c r="E326" s="2"/>
      <c r="F326" s="2" t="s">
        <v>174</v>
      </c>
      <c r="G326" s="2"/>
      <c r="H326" s="2" t="s">
        <v>1441</v>
      </c>
      <c r="I326" s="2" t="s">
        <v>1451</v>
      </c>
    </row>
    <row r="327" spans="1:9" ht="75">
      <c r="A327" s="2" t="s">
        <v>343</v>
      </c>
      <c r="B327" s="2">
        <v>309</v>
      </c>
      <c r="C327" s="2">
        <v>1</v>
      </c>
      <c r="D327" s="2"/>
      <c r="E327" s="2"/>
      <c r="F327" s="2" t="s">
        <v>17</v>
      </c>
      <c r="G327" s="2"/>
      <c r="H327" s="2" t="s">
        <v>1442</v>
      </c>
      <c r="I327" s="2" t="s">
        <v>1451</v>
      </c>
    </row>
    <row r="328" spans="1:9" ht="120">
      <c r="A328" s="2" t="s">
        <v>344</v>
      </c>
      <c r="B328" s="2">
        <v>310</v>
      </c>
      <c r="C328" s="2">
        <v>1</v>
      </c>
      <c r="D328" s="2" t="s">
        <v>706</v>
      </c>
      <c r="E328" s="2"/>
      <c r="F328" s="2" t="s">
        <v>759</v>
      </c>
      <c r="G328" s="2"/>
      <c r="H328" s="2"/>
      <c r="I328" s="2" t="s">
        <v>1451</v>
      </c>
    </row>
    <row r="329" spans="1:9" ht="285">
      <c r="A329" s="2" t="s">
        <v>345</v>
      </c>
      <c r="B329" s="2">
        <v>311</v>
      </c>
      <c r="C329" s="2">
        <v>1</v>
      </c>
      <c r="D329" s="2" t="s">
        <v>707</v>
      </c>
      <c r="E329" s="4" t="s">
        <v>174</v>
      </c>
      <c r="F329" s="4"/>
      <c r="G329" s="2"/>
      <c r="H329" s="2" t="s">
        <v>937</v>
      </c>
      <c r="I329" s="2" t="s">
        <v>1451</v>
      </c>
    </row>
    <row r="330" spans="1:9" ht="195">
      <c r="A330" s="2" t="s">
        <v>346</v>
      </c>
      <c r="B330" s="2">
        <v>312</v>
      </c>
      <c r="C330" s="2">
        <v>1</v>
      </c>
      <c r="D330" s="2" t="s">
        <v>932</v>
      </c>
      <c r="E330" s="2" t="s">
        <v>345</v>
      </c>
      <c r="F330" s="2"/>
      <c r="G330" s="2"/>
      <c r="H330" s="2"/>
      <c r="I330" s="2" t="s">
        <v>1451</v>
      </c>
    </row>
    <row r="331" spans="1:9" ht="180">
      <c r="A331" s="2" t="s">
        <v>347</v>
      </c>
      <c r="B331" s="2">
        <v>313</v>
      </c>
      <c r="C331" s="2">
        <v>1</v>
      </c>
      <c r="D331" s="2" t="s">
        <v>931</v>
      </c>
      <c r="E331" s="2" t="s">
        <v>345</v>
      </c>
      <c r="F331" s="2"/>
      <c r="G331" s="2"/>
      <c r="H331" s="2"/>
      <c r="I331" s="2" t="s">
        <v>1451</v>
      </c>
    </row>
    <row r="332" spans="1:9" ht="30">
      <c r="A332" s="2" t="s">
        <v>348</v>
      </c>
      <c r="B332" s="2">
        <v>314</v>
      </c>
      <c r="C332" s="2">
        <v>1</v>
      </c>
      <c r="D332" s="2" t="s">
        <v>349</v>
      </c>
      <c r="E332" s="2" t="s">
        <v>345</v>
      </c>
      <c r="F332" s="2"/>
      <c r="G332" s="2"/>
      <c r="H332" s="2"/>
      <c r="I332" s="2" t="s">
        <v>1451</v>
      </c>
    </row>
    <row r="333" spans="1:9" ht="180">
      <c r="A333" s="2" t="s">
        <v>350</v>
      </c>
      <c r="B333" s="2">
        <v>315</v>
      </c>
      <c r="C333" s="2">
        <v>1</v>
      </c>
      <c r="D333" s="2" t="s">
        <v>351</v>
      </c>
      <c r="E333" s="2"/>
      <c r="F333" s="2" t="s">
        <v>174</v>
      </c>
      <c r="G333" s="2"/>
      <c r="H333" s="2"/>
      <c r="I333" s="2" t="s">
        <v>1451</v>
      </c>
    </row>
    <row r="334" spans="1:9" ht="75">
      <c r="A334" s="2" t="s">
        <v>353</v>
      </c>
      <c r="B334" s="2">
        <v>316</v>
      </c>
      <c r="C334" s="2">
        <v>1</v>
      </c>
      <c r="D334" s="2" t="s">
        <v>632</v>
      </c>
      <c r="E334" s="2"/>
      <c r="F334" s="2" t="s">
        <v>113</v>
      </c>
      <c r="G334" s="2"/>
      <c r="H334" s="2"/>
      <c r="I334" s="2" t="s">
        <v>1451</v>
      </c>
    </row>
    <row r="335" spans="1:9" ht="30">
      <c r="A335" s="2" t="s">
        <v>353</v>
      </c>
      <c r="B335" s="2">
        <v>316</v>
      </c>
      <c r="C335" s="2">
        <v>2</v>
      </c>
      <c r="D335" s="2"/>
      <c r="E335" s="4"/>
      <c r="F335" s="4" t="s">
        <v>177</v>
      </c>
      <c r="G335" s="2"/>
      <c r="H335" s="2" t="s">
        <v>708</v>
      </c>
      <c r="I335" s="2" t="s">
        <v>1451</v>
      </c>
    </row>
    <row r="336" spans="1:9" ht="75">
      <c r="A336" s="2" t="s">
        <v>354</v>
      </c>
      <c r="B336" s="2">
        <v>317</v>
      </c>
      <c r="C336" s="2">
        <v>1</v>
      </c>
      <c r="D336" s="2" t="s">
        <v>355</v>
      </c>
      <c r="E336" s="2"/>
      <c r="F336" s="2" t="s">
        <v>674</v>
      </c>
      <c r="G336" s="2"/>
      <c r="H336" s="2" t="s">
        <v>709</v>
      </c>
      <c r="I336" s="2" t="s">
        <v>1451</v>
      </c>
    </row>
    <row r="337" spans="1:9" ht="195">
      <c r="A337" s="2" t="s">
        <v>357</v>
      </c>
      <c r="B337" s="2">
        <v>318</v>
      </c>
      <c r="C337" s="2">
        <v>1</v>
      </c>
      <c r="D337" s="2" t="s">
        <v>715</v>
      </c>
      <c r="E337" s="2"/>
      <c r="F337" s="2" t="s">
        <v>98</v>
      </c>
      <c r="G337" s="2" t="s">
        <v>108</v>
      </c>
      <c r="H337" s="2" t="s">
        <v>1443</v>
      </c>
      <c r="I337" s="2" t="s">
        <v>1451</v>
      </c>
    </row>
    <row r="338" spans="1:9" ht="45">
      <c r="A338" s="2" t="s">
        <v>357</v>
      </c>
      <c r="B338" s="2">
        <v>318</v>
      </c>
      <c r="C338" s="2">
        <v>2</v>
      </c>
      <c r="D338" s="2"/>
      <c r="E338" s="2"/>
      <c r="F338" s="2" t="s">
        <v>96</v>
      </c>
      <c r="G338" s="2"/>
      <c r="H338" s="2" t="s">
        <v>1444</v>
      </c>
      <c r="I338" s="2" t="s">
        <v>1451</v>
      </c>
    </row>
    <row r="339" spans="1:9" ht="150">
      <c r="A339" s="2" t="s">
        <v>175</v>
      </c>
      <c r="B339" s="2">
        <v>320</v>
      </c>
      <c r="C339" s="2">
        <v>1</v>
      </c>
      <c r="D339" s="2" t="s">
        <v>714</v>
      </c>
      <c r="E339" s="2"/>
      <c r="F339" s="2" t="s">
        <v>98</v>
      </c>
      <c r="G339" s="2"/>
      <c r="H339" s="2"/>
      <c r="I339" s="2" t="s">
        <v>1451</v>
      </c>
    </row>
    <row r="340" spans="1:9" ht="30">
      <c r="A340" s="2" t="s">
        <v>175</v>
      </c>
      <c r="B340" s="2">
        <v>321</v>
      </c>
      <c r="C340" s="2">
        <v>2</v>
      </c>
      <c r="D340" s="2"/>
      <c r="E340" s="2"/>
      <c r="F340" s="2" t="s">
        <v>96</v>
      </c>
      <c r="G340" s="2"/>
      <c r="H340" s="2"/>
      <c r="I340" s="2" t="s">
        <v>1451</v>
      </c>
    </row>
    <row r="341" spans="1:9" ht="150">
      <c r="A341" s="2" t="s">
        <v>176</v>
      </c>
      <c r="B341" s="2">
        <v>322</v>
      </c>
      <c r="C341" s="2">
        <v>1</v>
      </c>
      <c r="D341" s="2" t="s">
        <v>358</v>
      </c>
      <c r="E341" s="2"/>
      <c r="F341" s="2" t="s">
        <v>17</v>
      </c>
      <c r="G341" s="2"/>
      <c r="H341" s="2"/>
      <c r="I341" s="2" t="s">
        <v>1451</v>
      </c>
    </row>
    <row r="342" spans="1:9" ht="75">
      <c r="A342" s="2" t="s">
        <v>359</v>
      </c>
      <c r="B342" s="2">
        <v>323</v>
      </c>
      <c r="C342" s="2">
        <v>1</v>
      </c>
      <c r="D342" s="2" t="s">
        <v>719</v>
      </c>
      <c r="E342" s="2"/>
      <c r="F342" s="2" t="s">
        <v>176</v>
      </c>
      <c r="G342" s="2"/>
      <c r="H342" s="2"/>
      <c r="I342" s="2" t="s">
        <v>1451</v>
      </c>
    </row>
    <row r="343" spans="1:9" ht="45">
      <c r="A343" s="2" t="s">
        <v>360</v>
      </c>
      <c r="B343" s="2">
        <v>324</v>
      </c>
      <c r="C343" s="2">
        <v>1</v>
      </c>
      <c r="D343" s="2"/>
      <c r="E343" s="2" t="s">
        <v>720</v>
      </c>
      <c r="F343" s="2"/>
      <c r="G343" s="2"/>
      <c r="H343" s="2"/>
      <c r="I343" s="2" t="s">
        <v>1451</v>
      </c>
    </row>
    <row r="344" spans="1:9" ht="60">
      <c r="A344" s="2" t="s">
        <v>1022</v>
      </c>
      <c r="B344" s="2">
        <v>325</v>
      </c>
      <c r="C344" s="2">
        <v>1</v>
      </c>
      <c r="D344" s="2" t="s">
        <v>633</v>
      </c>
      <c r="E344" s="2" t="s">
        <v>360</v>
      </c>
      <c r="F344" s="2"/>
      <c r="G344" s="2"/>
      <c r="H344" s="2"/>
      <c r="I344" s="2" t="s">
        <v>1451</v>
      </c>
    </row>
    <row r="345" spans="1:9" ht="45">
      <c r="A345" s="2" t="s">
        <v>1017</v>
      </c>
      <c r="B345" s="2">
        <v>326</v>
      </c>
      <c r="C345" s="2">
        <v>1</v>
      </c>
      <c r="D345" s="2" t="s">
        <v>634</v>
      </c>
      <c r="E345" s="2" t="s">
        <v>360</v>
      </c>
      <c r="F345" s="2"/>
      <c r="G345" s="2"/>
      <c r="H345" s="2"/>
      <c r="I345" s="2" t="s">
        <v>1451</v>
      </c>
    </row>
    <row r="346" spans="1:9" ht="75">
      <c r="A346" s="2" t="s">
        <v>1020</v>
      </c>
      <c r="B346" s="2">
        <v>327</v>
      </c>
      <c r="C346" s="2">
        <v>1</v>
      </c>
      <c r="D346" s="2" t="s">
        <v>651</v>
      </c>
      <c r="E346" s="2" t="s">
        <v>360</v>
      </c>
      <c r="F346" s="2"/>
      <c r="G346" s="2"/>
      <c r="H346" s="2"/>
      <c r="I346" s="2" t="s">
        <v>1451</v>
      </c>
    </row>
    <row r="347" spans="1:9" ht="75">
      <c r="A347" s="2" t="s">
        <v>1021</v>
      </c>
      <c r="B347" s="2">
        <v>328</v>
      </c>
      <c r="C347" s="2">
        <v>1</v>
      </c>
      <c r="D347" s="2" t="s">
        <v>635</v>
      </c>
      <c r="E347" s="2" t="s">
        <v>360</v>
      </c>
      <c r="F347" s="2"/>
      <c r="G347" s="2"/>
      <c r="H347" s="2"/>
      <c r="I347" s="2" t="s">
        <v>1451</v>
      </c>
    </row>
    <row r="348" spans="1:9" ht="60">
      <c r="A348" s="2" t="s">
        <v>1023</v>
      </c>
      <c r="B348" s="2">
        <v>329</v>
      </c>
      <c r="C348" s="2">
        <v>1</v>
      </c>
      <c r="D348" s="2" t="s">
        <v>636</v>
      </c>
      <c r="E348" s="2" t="s">
        <v>360</v>
      </c>
      <c r="F348" s="2"/>
      <c r="G348" s="2"/>
      <c r="H348" s="2"/>
      <c r="I348" s="2" t="s">
        <v>1451</v>
      </c>
    </row>
    <row r="349" spans="1:9" ht="30">
      <c r="A349" s="2" t="s">
        <v>1024</v>
      </c>
      <c r="B349" s="2">
        <v>330</v>
      </c>
      <c r="C349" s="2">
        <v>1</v>
      </c>
      <c r="D349" s="2" t="s">
        <v>637</v>
      </c>
      <c r="E349" s="2" t="s">
        <v>360</v>
      </c>
      <c r="F349" s="2"/>
      <c r="G349" s="2"/>
      <c r="H349" s="2"/>
      <c r="I349" s="2" t="s">
        <v>1451</v>
      </c>
    </row>
    <row r="350" spans="1:9" ht="30">
      <c r="A350" s="2" t="s">
        <v>1034</v>
      </c>
      <c r="B350" s="2">
        <v>331</v>
      </c>
      <c r="C350" s="2">
        <v>1</v>
      </c>
      <c r="D350" s="2" t="s">
        <v>638</v>
      </c>
      <c r="E350" s="2" t="s">
        <v>360</v>
      </c>
      <c r="F350" s="2"/>
      <c r="G350" s="2"/>
      <c r="H350" s="2"/>
      <c r="I350" s="2" t="s">
        <v>1451</v>
      </c>
    </row>
    <row r="351" spans="1:9" ht="45">
      <c r="A351" s="2" t="s">
        <v>639</v>
      </c>
      <c r="B351" s="2">
        <v>332</v>
      </c>
      <c r="C351" s="2">
        <v>1</v>
      </c>
      <c r="D351" s="2"/>
      <c r="E351" s="2" t="s">
        <v>720</v>
      </c>
      <c r="F351" s="2"/>
      <c r="G351" s="2"/>
      <c r="H351" s="2"/>
      <c r="I351" s="2" t="s">
        <v>1451</v>
      </c>
    </row>
    <row r="352" spans="1:9" ht="45">
      <c r="A352" s="2" t="s">
        <v>1025</v>
      </c>
      <c r="B352" s="2">
        <v>333</v>
      </c>
      <c r="C352" s="2">
        <v>1</v>
      </c>
      <c r="D352" s="2" t="s">
        <v>640</v>
      </c>
      <c r="E352" s="2" t="s">
        <v>639</v>
      </c>
      <c r="F352" s="2"/>
      <c r="G352" s="2"/>
      <c r="H352" s="2"/>
      <c r="I352" s="2" t="s">
        <v>1451</v>
      </c>
    </row>
    <row r="353" spans="1:9" ht="45">
      <c r="A353" s="2" t="s">
        <v>1018</v>
      </c>
      <c r="B353" s="2">
        <v>334</v>
      </c>
      <c r="C353" s="2">
        <v>1</v>
      </c>
      <c r="D353" s="2" t="s">
        <v>641</v>
      </c>
      <c r="E353" s="2" t="s">
        <v>639</v>
      </c>
      <c r="F353" s="2"/>
      <c r="G353" s="2"/>
      <c r="H353" s="2"/>
      <c r="I353" s="2" t="s">
        <v>1451</v>
      </c>
    </row>
    <row r="354" spans="1:9" ht="30">
      <c r="A354" s="2" t="s">
        <v>1026</v>
      </c>
      <c r="B354" s="2">
        <v>335</v>
      </c>
      <c r="C354" s="2">
        <v>1</v>
      </c>
      <c r="D354" s="2" t="s">
        <v>652</v>
      </c>
      <c r="E354" s="2" t="s">
        <v>639</v>
      </c>
      <c r="F354" s="2"/>
      <c r="G354" s="2"/>
      <c r="H354" s="2"/>
      <c r="I354" s="2" t="s">
        <v>1451</v>
      </c>
    </row>
    <row r="355" spans="1:9" ht="60">
      <c r="A355" s="2" t="s">
        <v>1027</v>
      </c>
      <c r="B355" s="2">
        <v>336</v>
      </c>
      <c r="C355" s="2">
        <v>1</v>
      </c>
      <c r="D355" s="2" t="s">
        <v>642</v>
      </c>
      <c r="E355" s="2" t="s">
        <v>639</v>
      </c>
      <c r="F355" s="2"/>
      <c r="G355" s="2"/>
      <c r="H355" s="2"/>
      <c r="I355" s="2" t="s">
        <v>1451</v>
      </c>
    </row>
    <row r="356" spans="1:9" ht="45">
      <c r="A356" s="2" t="s">
        <v>1028</v>
      </c>
      <c r="B356" s="2">
        <v>337</v>
      </c>
      <c r="C356" s="2">
        <v>1</v>
      </c>
      <c r="D356" s="2" t="s">
        <v>643</v>
      </c>
      <c r="E356" s="2" t="s">
        <v>639</v>
      </c>
      <c r="F356" s="2"/>
      <c r="G356" s="2"/>
      <c r="H356" s="2"/>
      <c r="I356" s="2" t="s">
        <v>1451</v>
      </c>
    </row>
    <row r="357" spans="1:9" ht="75">
      <c r="A357" s="2" t="s">
        <v>1029</v>
      </c>
      <c r="B357" s="2">
        <v>338</v>
      </c>
      <c r="C357" s="2">
        <v>1</v>
      </c>
      <c r="D357" s="2" t="s">
        <v>644</v>
      </c>
      <c r="E357" s="2" t="s">
        <v>639</v>
      </c>
      <c r="F357" s="2"/>
      <c r="G357" s="2"/>
      <c r="H357" s="2"/>
      <c r="I357" s="2" t="s">
        <v>1451</v>
      </c>
    </row>
    <row r="358" spans="1:9" ht="75">
      <c r="A358" s="2" t="s">
        <v>1030</v>
      </c>
      <c r="B358" s="2">
        <v>339</v>
      </c>
      <c r="C358" s="2">
        <v>1</v>
      </c>
      <c r="D358" s="2" t="s">
        <v>645</v>
      </c>
      <c r="E358" s="2" t="s">
        <v>639</v>
      </c>
      <c r="F358" s="2"/>
      <c r="G358" s="2"/>
      <c r="H358" s="2"/>
      <c r="I358" s="2" t="s">
        <v>1451</v>
      </c>
    </row>
    <row r="359" spans="1:9" ht="30">
      <c r="A359" s="2" t="s">
        <v>1031</v>
      </c>
      <c r="B359" s="2">
        <v>340</v>
      </c>
      <c r="C359" s="2">
        <v>1</v>
      </c>
      <c r="D359" s="2" t="s">
        <v>646</v>
      </c>
      <c r="E359" s="2" t="s">
        <v>639</v>
      </c>
      <c r="F359" s="2"/>
      <c r="G359" s="2"/>
      <c r="H359" s="2"/>
      <c r="I359" s="2" t="s">
        <v>1451</v>
      </c>
    </row>
    <row r="360" spans="1:9" ht="30">
      <c r="A360" s="2" t="s">
        <v>1032</v>
      </c>
      <c r="B360" s="2">
        <v>341</v>
      </c>
      <c r="C360" s="2">
        <v>1</v>
      </c>
      <c r="D360" s="2" t="s">
        <v>647</v>
      </c>
      <c r="E360" s="2" t="s">
        <v>639</v>
      </c>
      <c r="F360" s="2"/>
      <c r="G360" s="2"/>
      <c r="H360" s="2"/>
      <c r="I360" s="2" t="s">
        <v>1451</v>
      </c>
    </row>
    <row r="361" spans="1:9" ht="75">
      <c r="A361" s="2" t="s">
        <v>2453</v>
      </c>
      <c r="B361" s="2">
        <v>342</v>
      </c>
      <c r="C361" s="2">
        <v>1</v>
      </c>
      <c r="D361" s="2" t="s">
        <v>648</v>
      </c>
      <c r="E361" s="2" t="s">
        <v>639</v>
      </c>
      <c r="F361" s="2"/>
      <c r="G361" s="2"/>
      <c r="H361" s="2"/>
      <c r="I361" s="2" t="s">
        <v>1451</v>
      </c>
    </row>
    <row r="362" spans="1:9" ht="60">
      <c r="A362" s="2" t="s">
        <v>1033</v>
      </c>
      <c r="B362" s="2">
        <v>343</v>
      </c>
      <c r="C362" s="2">
        <v>1</v>
      </c>
      <c r="D362" s="2" t="s">
        <v>649</v>
      </c>
      <c r="E362" s="2" t="s">
        <v>639</v>
      </c>
      <c r="F362" s="2"/>
      <c r="G362" s="2"/>
      <c r="H362" s="2"/>
      <c r="I362" s="2" t="s">
        <v>1451</v>
      </c>
    </row>
    <row r="363" spans="1:9" ht="30">
      <c r="A363" s="2" t="s">
        <v>362</v>
      </c>
      <c r="B363" s="2">
        <v>345</v>
      </c>
      <c r="C363" s="2">
        <v>1</v>
      </c>
      <c r="D363" s="2" t="s">
        <v>361</v>
      </c>
      <c r="E363" s="2"/>
      <c r="F363" s="2" t="s">
        <v>176</v>
      </c>
      <c r="G363" s="2"/>
      <c r="H363" s="2"/>
      <c r="I363" s="2" t="s">
        <v>1451</v>
      </c>
    </row>
    <row r="364" spans="1:9" ht="30">
      <c r="A364" s="2" t="s">
        <v>363</v>
      </c>
      <c r="B364" s="2">
        <v>346</v>
      </c>
      <c r="C364" s="2">
        <v>1</v>
      </c>
      <c r="D364" s="2" t="s">
        <v>364</v>
      </c>
      <c r="E364" s="2" t="s">
        <v>362</v>
      </c>
      <c r="F364" s="2"/>
      <c r="G364" s="2"/>
      <c r="H364" s="2"/>
      <c r="I364" s="2" t="s">
        <v>1451</v>
      </c>
    </row>
    <row r="365" spans="1:9" ht="75">
      <c r="A365" s="2" t="s">
        <v>365</v>
      </c>
      <c r="B365" s="2">
        <v>347</v>
      </c>
      <c r="C365" s="2">
        <v>1</v>
      </c>
      <c r="D365" s="2" t="s">
        <v>366</v>
      </c>
      <c r="E365" s="2" t="s">
        <v>362</v>
      </c>
      <c r="F365" s="2"/>
      <c r="G365" s="2"/>
      <c r="H365" s="2"/>
      <c r="I365" s="2" t="s">
        <v>1451</v>
      </c>
    </row>
    <row r="366" spans="1:9" ht="30">
      <c r="A366" s="2" t="s">
        <v>367</v>
      </c>
      <c r="B366" s="2">
        <v>348</v>
      </c>
      <c r="C366" s="2">
        <v>1</v>
      </c>
      <c r="D366" s="2" t="s">
        <v>368</v>
      </c>
      <c r="E366" s="2" t="s">
        <v>362</v>
      </c>
      <c r="F366" s="2"/>
      <c r="G366" s="2"/>
      <c r="H366" s="2"/>
      <c r="I366" s="2" t="s">
        <v>1451</v>
      </c>
    </row>
    <row r="367" spans="1:9" ht="225">
      <c r="A367" s="2" t="s">
        <v>369</v>
      </c>
      <c r="B367" s="2">
        <v>349</v>
      </c>
      <c r="C367" s="2">
        <v>1</v>
      </c>
      <c r="D367" s="2" t="s">
        <v>370</v>
      </c>
      <c r="E367" s="2"/>
      <c r="F367" s="2" t="s">
        <v>176</v>
      </c>
      <c r="G367" s="2"/>
      <c r="H367" s="2"/>
      <c r="I367" s="2" t="s">
        <v>1451</v>
      </c>
    </row>
    <row r="368" spans="1:9" ht="330">
      <c r="A368" s="2" t="s">
        <v>371</v>
      </c>
      <c r="B368" s="2">
        <v>350</v>
      </c>
      <c r="C368" s="2">
        <v>1</v>
      </c>
      <c r="D368" s="2" t="s">
        <v>372</v>
      </c>
      <c r="E368" s="2"/>
      <c r="F368" s="2" t="s">
        <v>384</v>
      </c>
      <c r="G368" s="2"/>
      <c r="H368" s="2"/>
      <c r="I368" s="2" t="s">
        <v>1451</v>
      </c>
    </row>
    <row r="369" spans="1:9">
      <c r="A369" s="2" t="s">
        <v>373</v>
      </c>
      <c r="B369" s="2">
        <v>351</v>
      </c>
      <c r="C369" s="2">
        <v>1</v>
      </c>
      <c r="D369" s="2" t="s">
        <v>373</v>
      </c>
      <c r="E369" s="2" t="s">
        <v>384</v>
      </c>
      <c r="F369" s="2"/>
      <c r="G369" s="2"/>
      <c r="H369" s="2"/>
      <c r="I369" s="2" t="s">
        <v>1451</v>
      </c>
    </row>
    <row r="370" spans="1:9" ht="75">
      <c r="A370" s="2" t="s">
        <v>374</v>
      </c>
      <c r="B370" s="2">
        <v>352</v>
      </c>
      <c r="C370" s="2">
        <v>1</v>
      </c>
      <c r="D370" s="2" t="s">
        <v>375</v>
      </c>
      <c r="E370" s="2" t="s">
        <v>373</v>
      </c>
      <c r="F370" s="2"/>
      <c r="G370" s="2"/>
      <c r="H370" s="2"/>
      <c r="I370" s="2" t="s">
        <v>1451</v>
      </c>
    </row>
    <row r="371" spans="1:9" ht="75">
      <c r="A371" s="2" t="s">
        <v>376</v>
      </c>
      <c r="B371" s="2">
        <v>353</v>
      </c>
      <c r="C371" s="2">
        <v>1</v>
      </c>
      <c r="D371" s="2" t="s">
        <v>377</v>
      </c>
      <c r="E371" s="2" t="s">
        <v>373</v>
      </c>
      <c r="F371" s="2"/>
      <c r="G371" s="2"/>
      <c r="H371" s="2"/>
      <c r="I371" s="2" t="s">
        <v>1451</v>
      </c>
    </row>
    <row r="372" spans="1:9" ht="30">
      <c r="A372" s="2" t="s">
        <v>378</v>
      </c>
      <c r="B372" s="2">
        <v>354</v>
      </c>
      <c r="C372" s="2">
        <v>1</v>
      </c>
      <c r="D372" s="2" t="s">
        <v>653</v>
      </c>
      <c r="E372" s="2" t="s">
        <v>373</v>
      </c>
      <c r="F372" s="2"/>
      <c r="G372" s="2"/>
      <c r="H372" s="2"/>
      <c r="I372" s="2" t="s">
        <v>1451</v>
      </c>
    </row>
    <row r="373" spans="1:9" ht="75">
      <c r="A373" s="2" t="s">
        <v>379</v>
      </c>
      <c r="B373" s="2">
        <v>355</v>
      </c>
      <c r="C373" s="2">
        <v>1</v>
      </c>
      <c r="D373" s="2" t="s">
        <v>721</v>
      </c>
      <c r="E373" s="2" t="s">
        <v>373</v>
      </c>
      <c r="F373" s="2"/>
      <c r="G373" s="2"/>
      <c r="H373" s="2"/>
      <c r="I373" s="2" t="s">
        <v>1451</v>
      </c>
    </row>
    <row r="374" spans="1:9" ht="90">
      <c r="A374" s="2" t="s">
        <v>380</v>
      </c>
      <c r="B374" s="2">
        <v>356</v>
      </c>
      <c r="C374" s="2">
        <v>1</v>
      </c>
      <c r="D374" s="2" t="s">
        <v>722</v>
      </c>
      <c r="E374" s="2" t="s">
        <v>373</v>
      </c>
      <c r="F374" s="2"/>
      <c r="G374" s="2"/>
      <c r="H374" s="2"/>
      <c r="I374" s="2" t="s">
        <v>1451</v>
      </c>
    </row>
    <row r="375" spans="1:9" ht="45">
      <c r="A375" s="2" t="s">
        <v>381</v>
      </c>
      <c r="B375" s="2">
        <v>357</v>
      </c>
      <c r="C375" s="2">
        <v>1</v>
      </c>
      <c r="D375" s="2" t="s">
        <v>382</v>
      </c>
      <c r="E375" s="2" t="s">
        <v>373</v>
      </c>
      <c r="F375" s="2"/>
      <c r="G375" s="2"/>
      <c r="H375" s="2"/>
      <c r="I375" s="2" t="s">
        <v>1451</v>
      </c>
    </row>
    <row r="376" spans="1:9" ht="150">
      <c r="A376" s="2" t="s">
        <v>384</v>
      </c>
      <c r="B376" s="2">
        <v>358</v>
      </c>
      <c r="C376" s="2">
        <v>1</v>
      </c>
      <c r="D376" s="2"/>
      <c r="E376" s="2" t="s">
        <v>176</v>
      </c>
      <c r="F376" s="2"/>
      <c r="G376" s="2"/>
      <c r="H376" s="2" t="s">
        <v>743</v>
      </c>
      <c r="I376" s="2" t="s">
        <v>1451</v>
      </c>
    </row>
    <row r="377" spans="1:9" ht="75">
      <c r="A377" s="2" t="s">
        <v>383</v>
      </c>
      <c r="B377" s="2">
        <v>359</v>
      </c>
      <c r="C377" s="2">
        <v>1</v>
      </c>
      <c r="D377" s="2" t="s">
        <v>921</v>
      </c>
      <c r="E377" s="2" t="s">
        <v>384</v>
      </c>
      <c r="F377" s="2"/>
      <c r="G377" s="2"/>
      <c r="H377" s="2"/>
      <c r="I377" s="2" t="s">
        <v>1451</v>
      </c>
    </row>
    <row r="378" spans="1:9" ht="45">
      <c r="A378" s="2" t="s">
        <v>385</v>
      </c>
      <c r="B378" s="2">
        <v>360</v>
      </c>
      <c r="C378" s="2">
        <v>1</v>
      </c>
      <c r="D378" s="2" t="s">
        <v>386</v>
      </c>
      <c r="E378" s="2" t="s">
        <v>383</v>
      </c>
      <c r="F378" s="2"/>
      <c r="G378" s="2"/>
      <c r="H378" s="2"/>
      <c r="I378" s="2" t="s">
        <v>1451</v>
      </c>
    </row>
    <row r="379" spans="1:9" ht="75">
      <c r="A379" s="38" t="s">
        <v>387</v>
      </c>
      <c r="B379" s="2">
        <v>361</v>
      </c>
      <c r="C379" s="2">
        <v>1</v>
      </c>
      <c r="D379" s="2" t="s">
        <v>388</v>
      </c>
      <c r="E379" s="2" t="s">
        <v>383</v>
      </c>
      <c r="F379" s="2"/>
      <c r="G379" s="2"/>
      <c r="H379" s="2"/>
      <c r="I379" s="2" t="s">
        <v>1451</v>
      </c>
    </row>
    <row r="380" spans="1:9" ht="45">
      <c r="A380" s="2" t="s">
        <v>381</v>
      </c>
      <c r="B380" s="2">
        <v>362</v>
      </c>
      <c r="C380" s="2">
        <v>1</v>
      </c>
      <c r="D380" s="2" t="s">
        <v>382</v>
      </c>
      <c r="E380" s="2" t="s">
        <v>383</v>
      </c>
      <c r="F380" s="2"/>
      <c r="G380" s="2"/>
      <c r="H380" s="2"/>
      <c r="I380" s="2" t="s">
        <v>1451</v>
      </c>
    </row>
    <row r="381" spans="1:9" ht="150">
      <c r="A381" s="2" t="s">
        <v>389</v>
      </c>
      <c r="B381" s="2">
        <v>363</v>
      </c>
      <c r="C381" s="2">
        <v>1</v>
      </c>
      <c r="D381" s="2" t="s">
        <v>723</v>
      </c>
      <c r="E381" s="2" t="s">
        <v>176</v>
      </c>
      <c r="F381" s="2"/>
      <c r="G381" s="2"/>
      <c r="H381" s="2" t="s">
        <v>1445</v>
      </c>
      <c r="I381" s="2" t="s">
        <v>1451</v>
      </c>
    </row>
    <row r="382" spans="1:9" ht="75">
      <c r="A382" s="2" t="s">
        <v>891</v>
      </c>
      <c r="B382" s="2">
        <v>364</v>
      </c>
      <c r="C382" s="2">
        <v>1</v>
      </c>
      <c r="D382" s="2" t="s">
        <v>390</v>
      </c>
      <c r="E382" s="2" t="s">
        <v>389</v>
      </c>
      <c r="F382" s="2"/>
      <c r="G382" s="2"/>
      <c r="H382" s="2"/>
      <c r="I382" s="2" t="s">
        <v>1451</v>
      </c>
    </row>
    <row r="383" spans="1:9" ht="60">
      <c r="A383" s="2" t="s">
        <v>391</v>
      </c>
      <c r="B383" s="2">
        <v>365</v>
      </c>
      <c r="C383" s="2">
        <v>1</v>
      </c>
      <c r="D383" s="2" t="s">
        <v>392</v>
      </c>
      <c r="E383" s="2" t="s">
        <v>389</v>
      </c>
      <c r="F383" s="2"/>
      <c r="G383" s="2"/>
      <c r="H383" s="2"/>
      <c r="I383" s="2" t="s">
        <v>1451</v>
      </c>
    </row>
    <row r="384" spans="1:9" ht="60">
      <c r="A384" s="2" t="s">
        <v>393</v>
      </c>
      <c r="B384" s="2">
        <v>366</v>
      </c>
      <c r="C384" s="2">
        <v>1</v>
      </c>
      <c r="D384" s="2" t="s">
        <v>394</v>
      </c>
      <c r="E384" s="2" t="s">
        <v>389</v>
      </c>
      <c r="F384" s="2"/>
      <c r="G384" s="2"/>
      <c r="H384" s="2"/>
      <c r="I384" s="2" t="s">
        <v>1451</v>
      </c>
    </row>
    <row r="385" spans="1:9" ht="75">
      <c r="A385" s="2" t="s">
        <v>395</v>
      </c>
      <c r="B385" s="2">
        <v>367</v>
      </c>
      <c r="C385" s="2">
        <v>1</v>
      </c>
      <c r="D385" s="2" t="s">
        <v>396</v>
      </c>
      <c r="E385" s="2" t="s">
        <v>389</v>
      </c>
      <c r="F385" s="2"/>
      <c r="G385" s="2"/>
      <c r="H385" s="2"/>
      <c r="I385" s="2" t="s">
        <v>1451</v>
      </c>
    </row>
    <row r="386" spans="1:9" ht="75">
      <c r="A386" s="2" t="s">
        <v>397</v>
      </c>
      <c r="B386" s="2">
        <v>368</v>
      </c>
      <c r="C386" s="2">
        <v>1</v>
      </c>
      <c r="D386" s="2" t="s">
        <v>398</v>
      </c>
      <c r="E386" s="2" t="s">
        <v>389</v>
      </c>
      <c r="F386" s="2"/>
      <c r="G386" s="2"/>
      <c r="H386" s="2"/>
      <c r="I386" s="2" t="s">
        <v>1451</v>
      </c>
    </row>
    <row r="387" spans="1:9" ht="60">
      <c r="A387" s="2" t="s">
        <v>399</v>
      </c>
      <c r="B387" s="2">
        <v>369</v>
      </c>
      <c r="C387" s="2">
        <v>1</v>
      </c>
      <c r="D387" s="2" t="s">
        <v>400</v>
      </c>
      <c r="E387" s="2" t="s">
        <v>389</v>
      </c>
      <c r="F387" s="2"/>
      <c r="G387" s="2"/>
      <c r="H387" s="2"/>
      <c r="I387" s="2" t="s">
        <v>1451</v>
      </c>
    </row>
    <row r="388" spans="1:9" ht="60">
      <c r="A388" s="2" t="s">
        <v>401</v>
      </c>
      <c r="B388" s="2">
        <v>370</v>
      </c>
      <c r="C388" s="2">
        <v>1</v>
      </c>
      <c r="D388" s="2" t="s">
        <v>402</v>
      </c>
      <c r="E388" s="2" t="s">
        <v>389</v>
      </c>
      <c r="F388" s="2"/>
      <c r="G388" s="2"/>
      <c r="H388" s="2"/>
      <c r="I388" s="2" t="s">
        <v>1451</v>
      </c>
    </row>
    <row r="389" spans="1:9" ht="75">
      <c r="A389" s="2" t="s">
        <v>403</v>
      </c>
      <c r="B389" s="2">
        <v>371</v>
      </c>
      <c r="C389" s="2">
        <v>1</v>
      </c>
      <c r="D389" s="2" t="s">
        <v>404</v>
      </c>
      <c r="E389" s="2" t="s">
        <v>389</v>
      </c>
      <c r="F389" s="2"/>
      <c r="G389" s="2"/>
      <c r="H389" s="2"/>
      <c r="I389" s="2" t="s">
        <v>1451</v>
      </c>
    </row>
    <row r="390" spans="1:9" ht="60">
      <c r="A390" s="2" t="s">
        <v>405</v>
      </c>
      <c r="B390" s="2">
        <v>372</v>
      </c>
      <c r="C390" s="2">
        <v>1</v>
      </c>
      <c r="D390" s="2" t="s">
        <v>406</v>
      </c>
      <c r="E390" s="2" t="s">
        <v>389</v>
      </c>
      <c r="F390" s="2"/>
      <c r="G390" s="2"/>
      <c r="H390" s="2"/>
      <c r="I390" s="2" t="s">
        <v>1451</v>
      </c>
    </row>
    <row r="391" spans="1:9" ht="60">
      <c r="A391" s="2" t="s">
        <v>407</v>
      </c>
      <c r="B391" s="2">
        <v>373</v>
      </c>
      <c r="C391" s="2">
        <v>1</v>
      </c>
      <c r="D391" s="2" t="s">
        <v>408</v>
      </c>
      <c r="E391" s="2" t="s">
        <v>389</v>
      </c>
      <c r="F391" s="2"/>
      <c r="G391" s="2"/>
      <c r="H391" s="2"/>
      <c r="I391" s="2" t="s">
        <v>1451</v>
      </c>
    </row>
    <row r="392" spans="1:9" ht="120">
      <c r="A392" s="2" t="s">
        <v>409</v>
      </c>
      <c r="B392" s="2">
        <v>374</v>
      </c>
      <c r="C392" s="2">
        <v>1</v>
      </c>
      <c r="D392" s="2" t="s">
        <v>654</v>
      </c>
      <c r="E392" s="2"/>
      <c r="F392" s="2" t="s">
        <v>176</v>
      </c>
      <c r="G392" s="2"/>
      <c r="H392" s="2"/>
      <c r="I392" s="2" t="s">
        <v>1451</v>
      </c>
    </row>
    <row r="393" spans="1:9" ht="45">
      <c r="A393" s="2" t="s">
        <v>410</v>
      </c>
      <c r="B393" s="2">
        <v>375</v>
      </c>
      <c r="C393" s="2">
        <v>1</v>
      </c>
      <c r="D393" s="2" t="s">
        <v>877</v>
      </c>
      <c r="E393" s="2" t="s">
        <v>176</v>
      </c>
      <c r="F393" s="2"/>
      <c r="G393" s="2"/>
      <c r="H393" s="2"/>
      <c r="I393" s="2" t="s">
        <v>1451</v>
      </c>
    </row>
    <row r="394" spans="1:9" ht="30">
      <c r="A394" s="2" t="s">
        <v>411</v>
      </c>
      <c r="B394" s="2">
        <v>377</v>
      </c>
      <c r="C394" s="2">
        <v>1</v>
      </c>
      <c r="D394" s="2" t="s">
        <v>412</v>
      </c>
      <c r="E394" s="2" t="s">
        <v>410</v>
      </c>
      <c r="F394" s="2"/>
      <c r="G394" s="2"/>
      <c r="H394" s="2"/>
      <c r="I394" s="2" t="s">
        <v>1451</v>
      </c>
    </row>
    <row r="395" spans="1:9" ht="45">
      <c r="A395" s="2" t="s">
        <v>413</v>
      </c>
      <c r="B395" s="2">
        <v>378</v>
      </c>
      <c r="C395" s="2">
        <v>1</v>
      </c>
      <c r="D395" s="2" t="s">
        <v>414</v>
      </c>
      <c r="E395" s="2" t="s">
        <v>410</v>
      </c>
      <c r="F395" s="2"/>
      <c r="G395" s="2"/>
      <c r="H395" s="2"/>
      <c r="I395" s="2" t="s">
        <v>1451</v>
      </c>
    </row>
    <row r="396" spans="1:9" ht="75">
      <c r="A396" s="2" t="s">
        <v>415</v>
      </c>
      <c r="B396" s="2">
        <v>379</v>
      </c>
      <c r="C396" s="2">
        <v>1</v>
      </c>
      <c r="D396" s="2" t="s">
        <v>416</v>
      </c>
      <c r="E396" s="2"/>
      <c r="F396" s="2" t="s">
        <v>410</v>
      </c>
      <c r="G396" s="2"/>
      <c r="H396" s="2"/>
      <c r="I396" s="2" t="s">
        <v>1451</v>
      </c>
    </row>
    <row r="397" spans="1:9" ht="105">
      <c r="A397" s="2" t="s">
        <v>417</v>
      </c>
      <c r="B397" s="2">
        <v>381</v>
      </c>
      <c r="C397" s="2">
        <v>1</v>
      </c>
      <c r="D397" s="2" t="s">
        <v>418</v>
      </c>
      <c r="E397" s="2"/>
      <c r="F397" s="2" t="s">
        <v>176</v>
      </c>
      <c r="G397" s="2"/>
      <c r="H397" s="2" t="s">
        <v>1446</v>
      </c>
      <c r="I397" s="2" t="s">
        <v>1451</v>
      </c>
    </row>
    <row r="398" spans="1:9" ht="30">
      <c r="A398" s="2" t="s">
        <v>419</v>
      </c>
      <c r="B398" s="2">
        <v>382</v>
      </c>
      <c r="C398" s="2">
        <v>1</v>
      </c>
      <c r="D398" s="2" t="s">
        <v>420</v>
      </c>
      <c r="E398" s="2" t="s">
        <v>176</v>
      </c>
      <c r="F398" s="2"/>
      <c r="G398" s="2"/>
      <c r="H398" s="2"/>
      <c r="I398" s="2" t="s">
        <v>1451</v>
      </c>
    </row>
    <row r="399" spans="1:9" ht="30">
      <c r="A399" s="2" t="s">
        <v>431</v>
      </c>
      <c r="B399" s="2">
        <v>384</v>
      </c>
      <c r="C399" s="2">
        <v>1</v>
      </c>
      <c r="D399" s="2"/>
      <c r="E399" s="2" t="s">
        <v>419</v>
      </c>
      <c r="F399" s="2"/>
      <c r="G399" s="2"/>
      <c r="H399" s="2"/>
      <c r="I399" s="2" t="s">
        <v>1451</v>
      </c>
    </row>
    <row r="400" spans="1:9" ht="75">
      <c r="A400" s="2" t="s">
        <v>421</v>
      </c>
      <c r="B400" s="2">
        <v>385</v>
      </c>
      <c r="C400" s="2">
        <v>1</v>
      </c>
      <c r="D400" s="2" t="s">
        <v>422</v>
      </c>
      <c r="E400" s="2" t="s">
        <v>431</v>
      </c>
      <c r="F400" s="2"/>
      <c r="G400" s="2"/>
      <c r="H400" s="2"/>
      <c r="I400" s="2" t="s">
        <v>1451</v>
      </c>
    </row>
    <row r="401" spans="1:9" ht="75">
      <c r="A401" s="2" t="s">
        <v>423</v>
      </c>
      <c r="B401" s="2">
        <v>386</v>
      </c>
      <c r="C401" s="2">
        <v>1</v>
      </c>
      <c r="D401" s="2" t="s">
        <v>424</v>
      </c>
      <c r="E401" s="2" t="s">
        <v>431</v>
      </c>
      <c r="F401" s="2"/>
      <c r="G401" s="2"/>
      <c r="H401" s="2"/>
      <c r="I401" s="2" t="s">
        <v>1451</v>
      </c>
    </row>
    <row r="402" spans="1:9" ht="45">
      <c r="A402" s="2" t="s">
        <v>425</v>
      </c>
      <c r="B402" s="2">
        <v>387</v>
      </c>
      <c r="C402" s="2">
        <v>1</v>
      </c>
      <c r="D402" s="2" t="s">
        <v>426</v>
      </c>
      <c r="E402" s="2" t="s">
        <v>431</v>
      </c>
      <c r="F402" s="2"/>
      <c r="G402" s="2"/>
      <c r="H402" s="2"/>
      <c r="I402" s="2" t="s">
        <v>1451</v>
      </c>
    </row>
    <row r="403" spans="1:9" ht="45">
      <c r="A403" s="2" t="s">
        <v>427</v>
      </c>
      <c r="B403" s="2">
        <v>388</v>
      </c>
      <c r="C403" s="2">
        <v>1</v>
      </c>
      <c r="D403" s="2" t="s">
        <v>428</v>
      </c>
      <c r="E403" s="2" t="s">
        <v>419</v>
      </c>
      <c r="F403" s="2"/>
      <c r="G403" s="2"/>
      <c r="H403" s="2"/>
      <c r="I403" s="2" t="s">
        <v>1451</v>
      </c>
    </row>
    <row r="404" spans="1:9" ht="60">
      <c r="A404" s="2" t="s">
        <v>429</v>
      </c>
      <c r="B404" s="2">
        <v>389</v>
      </c>
      <c r="C404" s="2">
        <v>1</v>
      </c>
      <c r="D404" s="2" t="s">
        <v>430</v>
      </c>
      <c r="E404" s="2" t="s">
        <v>419</v>
      </c>
      <c r="F404" s="2"/>
      <c r="G404" s="2"/>
      <c r="H404" s="2"/>
      <c r="I404" s="2" t="s">
        <v>1451</v>
      </c>
    </row>
    <row r="405" spans="1:9" ht="75">
      <c r="A405" s="2" t="s">
        <v>432</v>
      </c>
      <c r="B405" s="2">
        <v>390</v>
      </c>
      <c r="C405" s="2">
        <v>1</v>
      </c>
      <c r="D405" s="2" t="s">
        <v>433</v>
      </c>
      <c r="E405" s="2"/>
      <c r="F405" s="2" t="s">
        <v>419</v>
      </c>
      <c r="G405" s="2"/>
      <c r="H405" s="2"/>
      <c r="I405" s="2" t="s">
        <v>1451</v>
      </c>
    </row>
    <row r="406" spans="1:9" ht="90">
      <c r="A406" s="2" t="s">
        <v>434</v>
      </c>
      <c r="B406" s="2">
        <v>391</v>
      </c>
      <c r="C406" s="2">
        <v>1</v>
      </c>
      <c r="D406" s="2" t="s">
        <v>435</v>
      </c>
      <c r="E406" s="2"/>
      <c r="F406" s="2" t="s">
        <v>176</v>
      </c>
      <c r="G406" s="2"/>
      <c r="H406" s="2"/>
      <c r="I406" s="2" t="s">
        <v>1451</v>
      </c>
    </row>
    <row r="407" spans="1:9" ht="45">
      <c r="A407" s="2" t="s">
        <v>436</v>
      </c>
      <c r="B407" s="2">
        <v>392</v>
      </c>
      <c r="C407" s="2">
        <v>1</v>
      </c>
      <c r="D407" s="2" t="s">
        <v>437</v>
      </c>
      <c r="E407" s="2" t="s">
        <v>176</v>
      </c>
      <c r="F407" s="2"/>
      <c r="G407" s="2"/>
      <c r="H407" s="2"/>
      <c r="I407" s="2" t="s">
        <v>1451</v>
      </c>
    </row>
    <row r="408" spans="1:9" ht="30">
      <c r="A408" s="2" t="s">
        <v>438</v>
      </c>
      <c r="B408" s="2">
        <v>394</v>
      </c>
      <c r="C408" s="2">
        <v>1</v>
      </c>
      <c r="D408" s="2" t="s">
        <v>439</v>
      </c>
      <c r="E408" s="2" t="s">
        <v>436</v>
      </c>
      <c r="F408" s="2"/>
      <c r="G408" s="2"/>
      <c r="H408" s="2"/>
      <c r="I408" s="2" t="s">
        <v>1451</v>
      </c>
    </row>
    <row r="409" spans="1:9" ht="30">
      <c r="A409" s="2" t="s">
        <v>440</v>
      </c>
      <c r="B409" s="2">
        <v>395</v>
      </c>
      <c r="C409" s="2">
        <v>1</v>
      </c>
      <c r="D409" s="2" t="s">
        <v>441</v>
      </c>
      <c r="E409" s="2" t="s">
        <v>436</v>
      </c>
      <c r="F409" s="2"/>
      <c r="G409" s="2"/>
      <c r="H409" s="2"/>
      <c r="I409" s="2" t="s">
        <v>1451</v>
      </c>
    </row>
    <row r="410" spans="1:9" ht="300">
      <c r="A410" s="2" t="s">
        <v>442</v>
      </c>
      <c r="B410" s="2">
        <v>396</v>
      </c>
      <c r="C410" s="2">
        <v>1</v>
      </c>
      <c r="D410" s="2" t="s">
        <v>724</v>
      </c>
      <c r="E410" s="2"/>
      <c r="F410" s="2" t="s">
        <v>176</v>
      </c>
      <c r="G410" s="2"/>
      <c r="H410" s="2" t="s">
        <v>744</v>
      </c>
      <c r="I410" s="2" t="s">
        <v>1451</v>
      </c>
    </row>
    <row r="411" spans="1:9" ht="105">
      <c r="A411" s="2" t="s">
        <v>443</v>
      </c>
      <c r="B411" s="2">
        <v>397</v>
      </c>
      <c r="C411" s="2">
        <v>1</v>
      </c>
      <c r="D411" s="2" t="s">
        <v>655</v>
      </c>
      <c r="E411" s="2"/>
      <c r="F411" s="2" t="s">
        <v>96</v>
      </c>
      <c r="G411" s="2"/>
      <c r="H411" s="2"/>
      <c r="I411" s="2" t="s">
        <v>1451</v>
      </c>
    </row>
    <row r="412" spans="1:9" ht="30">
      <c r="A412" s="2" t="s">
        <v>443</v>
      </c>
      <c r="B412" s="2">
        <v>397</v>
      </c>
      <c r="C412" s="2">
        <v>2</v>
      </c>
      <c r="D412" s="2"/>
      <c r="E412" s="4"/>
      <c r="F412" s="4" t="s">
        <v>674</v>
      </c>
      <c r="G412" s="2"/>
      <c r="H412" s="2" t="s">
        <v>672</v>
      </c>
      <c r="I412" s="2" t="s">
        <v>1451</v>
      </c>
    </row>
    <row r="413" spans="1:9">
      <c r="A413" s="2" t="s">
        <v>445</v>
      </c>
      <c r="B413" s="2">
        <v>398</v>
      </c>
      <c r="C413" s="2">
        <v>1</v>
      </c>
      <c r="D413" s="2" t="s">
        <v>446</v>
      </c>
      <c r="E413" s="2" t="s">
        <v>114</v>
      </c>
      <c r="F413" s="2"/>
      <c r="G413" s="2"/>
      <c r="H413" s="2"/>
      <c r="I413" s="2" t="s">
        <v>1451</v>
      </c>
    </row>
    <row r="414" spans="1:9" ht="45">
      <c r="A414" s="2" t="s">
        <v>447</v>
      </c>
      <c r="B414" s="2">
        <v>399</v>
      </c>
      <c r="C414" s="2">
        <v>1</v>
      </c>
      <c r="D414" s="2" t="s">
        <v>448</v>
      </c>
      <c r="E414" s="2" t="s">
        <v>114</v>
      </c>
      <c r="F414" s="2"/>
      <c r="G414" s="2"/>
      <c r="H414" s="2" t="s">
        <v>1447</v>
      </c>
      <c r="I414" s="2" t="s">
        <v>1451</v>
      </c>
    </row>
    <row r="415" spans="1:9" ht="30">
      <c r="A415" s="2" t="s">
        <v>449</v>
      </c>
      <c r="B415" s="2">
        <v>400</v>
      </c>
      <c r="C415" s="2">
        <v>1</v>
      </c>
      <c r="D415" s="2" t="s">
        <v>450</v>
      </c>
      <c r="E415" s="2" t="s">
        <v>114</v>
      </c>
      <c r="F415" s="2"/>
      <c r="G415" s="2"/>
      <c r="H415" s="2"/>
      <c r="I415" s="2" t="s">
        <v>1451</v>
      </c>
    </row>
    <row r="416" spans="1:9" ht="30">
      <c r="A416" s="2" t="s">
        <v>451</v>
      </c>
      <c r="B416" s="2">
        <v>401</v>
      </c>
      <c r="C416" s="2">
        <v>1</v>
      </c>
      <c r="D416" s="2" t="s">
        <v>452</v>
      </c>
      <c r="E416" s="2" t="s">
        <v>114</v>
      </c>
      <c r="F416" s="2"/>
      <c r="G416" s="2"/>
      <c r="H416" s="2"/>
      <c r="I416" s="2" t="s">
        <v>1451</v>
      </c>
    </row>
    <row r="417" spans="1:9" ht="135">
      <c r="A417" s="2" t="s">
        <v>453</v>
      </c>
      <c r="B417" s="2">
        <v>402</v>
      </c>
      <c r="C417" s="2">
        <v>1</v>
      </c>
      <c r="D417" s="2" t="s">
        <v>464</v>
      </c>
      <c r="E417" s="2" t="s">
        <v>114</v>
      </c>
      <c r="F417" s="2"/>
      <c r="G417" s="2"/>
      <c r="H417" s="2"/>
      <c r="I417" s="2" t="s">
        <v>1451</v>
      </c>
    </row>
    <row r="418" spans="1:9" ht="45">
      <c r="A418" s="2" t="s">
        <v>454</v>
      </c>
      <c r="B418" s="2">
        <v>403</v>
      </c>
      <c r="C418" s="2">
        <v>1</v>
      </c>
      <c r="D418" s="2" t="s">
        <v>455</v>
      </c>
      <c r="E418" s="2" t="s">
        <v>114</v>
      </c>
      <c r="F418" s="2"/>
      <c r="G418" s="2"/>
      <c r="H418" s="2"/>
      <c r="I418" s="2" t="s">
        <v>1451</v>
      </c>
    </row>
    <row r="419" spans="1:9" ht="45">
      <c r="A419" s="2" t="s">
        <v>221</v>
      </c>
      <c r="B419" s="2">
        <v>404</v>
      </c>
      <c r="C419" s="2">
        <v>1</v>
      </c>
      <c r="D419" s="2" t="s">
        <v>222</v>
      </c>
      <c r="E419" s="2" t="s">
        <v>114</v>
      </c>
      <c r="F419" s="2"/>
      <c r="G419" s="2"/>
      <c r="H419" s="2"/>
      <c r="I419" s="2" t="s">
        <v>1451</v>
      </c>
    </row>
    <row r="420" spans="1:9" ht="45">
      <c r="A420" s="2" t="s">
        <v>456</v>
      </c>
      <c r="B420" s="2">
        <v>405</v>
      </c>
      <c r="C420" s="2">
        <v>1</v>
      </c>
      <c r="D420" s="2" t="s">
        <v>457</v>
      </c>
      <c r="E420" s="2" t="s">
        <v>114</v>
      </c>
      <c r="F420" s="2"/>
      <c r="G420" s="2"/>
      <c r="H420" s="2"/>
      <c r="I420" s="2" t="s">
        <v>1451</v>
      </c>
    </row>
    <row r="421" spans="1:9" ht="30">
      <c r="A421" s="2" t="s">
        <v>460</v>
      </c>
      <c r="B421" s="2">
        <v>407</v>
      </c>
      <c r="C421" s="2">
        <v>1</v>
      </c>
      <c r="D421" s="2" t="s">
        <v>628</v>
      </c>
      <c r="E421" s="2" t="s">
        <v>114</v>
      </c>
      <c r="F421" s="2"/>
      <c r="G421" s="2"/>
      <c r="H421" s="2"/>
      <c r="I421" s="2" t="s">
        <v>1451</v>
      </c>
    </row>
    <row r="422" spans="1:9" ht="60">
      <c r="A422" s="2" t="s">
        <v>461</v>
      </c>
      <c r="B422" s="2">
        <v>408</v>
      </c>
      <c r="C422" s="2">
        <v>1</v>
      </c>
      <c r="D422" s="2" t="s">
        <v>462</v>
      </c>
      <c r="E422" s="2" t="s">
        <v>114</v>
      </c>
      <c r="F422" s="2"/>
      <c r="G422" s="2"/>
      <c r="H422" s="2"/>
      <c r="I422" s="2" t="s">
        <v>1451</v>
      </c>
    </row>
    <row r="423" spans="1:9" ht="45">
      <c r="A423" s="2" t="s">
        <v>463</v>
      </c>
      <c r="B423" s="2">
        <v>409</v>
      </c>
      <c r="C423" s="2">
        <v>1</v>
      </c>
      <c r="D423" s="2" t="s">
        <v>629</v>
      </c>
      <c r="E423" s="2" t="s">
        <v>114</v>
      </c>
      <c r="F423" s="2"/>
      <c r="G423" s="2"/>
      <c r="H423" s="2"/>
      <c r="I423" s="2" t="s">
        <v>1451</v>
      </c>
    </row>
    <row r="424" spans="1:9" ht="120">
      <c r="A424" s="2" t="s">
        <v>466</v>
      </c>
      <c r="B424" s="2">
        <v>410</v>
      </c>
      <c r="C424" s="2">
        <v>1</v>
      </c>
      <c r="D424" s="2" t="s">
        <v>465</v>
      </c>
      <c r="E424" s="2"/>
      <c r="F424" s="2" t="s">
        <v>674</v>
      </c>
      <c r="G424" s="2"/>
      <c r="H424" s="2"/>
      <c r="I424" s="2" t="s">
        <v>1451</v>
      </c>
    </row>
    <row r="425" spans="1:9" ht="30">
      <c r="A425" s="2" t="s">
        <v>467</v>
      </c>
      <c r="B425" s="2">
        <v>411</v>
      </c>
      <c r="C425" s="2">
        <v>1</v>
      </c>
      <c r="D425" s="2" t="s">
        <v>468</v>
      </c>
      <c r="E425" s="2" t="s">
        <v>466</v>
      </c>
      <c r="F425" s="2"/>
      <c r="G425" s="2"/>
      <c r="H425" s="2"/>
      <c r="I425" s="2" t="s">
        <v>1451</v>
      </c>
    </row>
    <row r="426" spans="1:9" ht="45">
      <c r="A426" s="2" t="s">
        <v>469</v>
      </c>
      <c r="B426" s="2">
        <v>412</v>
      </c>
      <c r="C426" s="2">
        <v>1</v>
      </c>
      <c r="D426" s="2" t="s">
        <v>470</v>
      </c>
      <c r="E426" s="2" t="s">
        <v>467</v>
      </c>
      <c r="F426" s="2"/>
      <c r="G426" s="2"/>
      <c r="H426" s="2"/>
      <c r="I426" s="2" t="s">
        <v>1451</v>
      </c>
    </row>
    <row r="427" spans="1:9" ht="75">
      <c r="A427" s="2" t="s">
        <v>471</v>
      </c>
      <c r="B427" s="2">
        <v>413</v>
      </c>
      <c r="C427" s="2">
        <v>1</v>
      </c>
      <c r="D427" s="2" t="s">
        <v>726</v>
      </c>
      <c r="E427" s="2" t="s">
        <v>467</v>
      </c>
      <c r="F427" s="2"/>
      <c r="G427" s="2"/>
      <c r="H427" s="2"/>
      <c r="I427" s="2" t="s">
        <v>1451</v>
      </c>
    </row>
    <row r="428" spans="1:9" ht="105">
      <c r="A428" s="2" t="s">
        <v>472</v>
      </c>
      <c r="B428" s="2">
        <v>414</v>
      </c>
      <c r="C428" s="2">
        <v>1</v>
      </c>
      <c r="D428" s="2" t="s">
        <v>727</v>
      </c>
      <c r="E428" s="2" t="s">
        <v>467</v>
      </c>
      <c r="F428" s="2"/>
      <c r="G428" s="2"/>
      <c r="H428" s="2"/>
      <c r="I428" s="2" t="s">
        <v>1451</v>
      </c>
    </row>
    <row r="429" spans="1:9" ht="105">
      <c r="A429" s="2" t="s">
        <v>473</v>
      </c>
      <c r="B429" s="2">
        <v>415</v>
      </c>
      <c r="C429" s="2">
        <v>1</v>
      </c>
      <c r="D429" s="2" t="s">
        <v>728</v>
      </c>
      <c r="E429" s="2" t="s">
        <v>467</v>
      </c>
      <c r="F429" s="2"/>
      <c r="G429" s="2"/>
      <c r="H429" s="2"/>
      <c r="I429" s="2" t="s">
        <v>1451</v>
      </c>
    </row>
    <row r="430" spans="1:9" ht="30">
      <c r="A430" s="2" t="s">
        <v>474</v>
      </c>
      <c r="B430" s="2">
        <v>416</v>
      </c>
      <c r="C430" s="2">
        <v>1</v>
      </c>
      <c r="D430" s="2" t="s">
        <v>475</v>
      </c>
      <c r="E430" s="2" t="s">
        <v>467</v>
      </c>
      <c r="F430" s="2"/>
      <c r="G430" s="2"/>
      <c r="H430" s="2"/>
      <c r="I430" s="2" t="s">
        <v>1451</v>
      </c>
    </row>
    <row r="431" spans="1:9" ht="30">
      <c r="A431" s="2" t="s">
        <v>476</v>
      </c>
      <c r="B431" s="2">
        <v>417</v>
      </c>
      <c r="C431" s="2">
        <v>1</v>
      </c>
      <c r="D431" s="2" t="s">
        <v>1260</v>
      </c>
      <c r="E431" s="2" t="s">
        <v>729</v>
      </c>
      <c r="F431" s="2"/>
      <c r="G431" s="2"/>
      <c r="H431" s="2"/>
      <c r="I431" s="2" t="s">
        <v>1451</v>
      </c>
    </row>
    <row r="432" spans="1:9" ht="30">
      <c r="A432" s="2" t="s">
        <v>477</v>
      </c>
      <c r="B432" s="2">
        <v>418</v>
      </c>
      <c r="C432" s="2">
        <v>1</v>
      </c>
      <c r="D432" s="2" t="s">
        <v>478</v>
      </c>
      <c r="E432" s="2" t="s">
        <v>466</v>
      </c>
      <c r="F432" s="2"/>
      <c r="G432" s="2"/>
      <c r="H432" s="2"/>
      <c r="I432" s="2" t="s">
        <v>1451</v>
      </c>
    </row>
    <row r="433" spans="1:9" ht="45">
      <c r="A433" s="2" t="s">
        <v>479</v>
      </c>
      <c r="B433" s="2">
        <v>419</v>
      </c>
      <c r="C433" s="2">
        <v>1</v>
      </c>
      <c r="D433" s="2" t="s">
        <v>480</v>
      </c>
      <c r="E433" s="2" t="s">
        <v>477</v>
      </c>
      <c r="F433" s="2"/>
      <c r="G433" s="2"/>
      <c r="H433" s="2"/>
      <c r="I433" s="2" t="s">
        <v>1451</v>
      </c>
    </row>
    <row r="434" spans="1:9" ht="30">
      <c r="A434" s="2" t="s">
        <v>481</v>
      </c>
      <c r="B434" s="2">
        <v>420</v>
      </c>
      <c r="C434" s="2">
        <v>1</v>
      </c>
      <c r="D434" s="2" t="s">
        <v>482</v>
      </c>
      <c r="E434" s="2" t="s">
        <v>477</v>
      </c>
      <c r="F434" s="2"/>
      <c r="G434" s="2"/>
      <c r="H434" s="2"/>
      <c r="I434" s="2" t="s">
        <v>1451</v>
      </c>
    </row>
    <row r="435" spans="1:9" ht="90">
      <c r="A435" s="2" t="s">
        <v>483</v>
      </c>
      <c r="B435" s="2">
        <v>421</v>
      </c>
      <c r="C435" s="2">
        <v>1</v>
      </c>
      <c r="D435" s="2" t="s">
        <v>484</v>
      </c>
      <c r="E435" s="2" t="s">
        <v>477</v>
      </c>
      <c r="F435" s="2"/>
      <c r="G435" s="2"/>
      <c r="H435" s="2"/>
      <c r="I435" s="2" t="s">
        <v>1451</v>
      </c>
    </row>
    <row r="436" spans="1:9" ht="45">
      <c r="A436" s="2" t="s">
        <v>485</v>
      </c>
      <c r="B436" s="2">
        <v>422</v>
      </c>
      <c r="C436" s="2">
        <v>1</v>
      </c>
      <c r="D436" s="2" t="s">
        <v>486</v>
      </c>
      <c r="E436" s="2" t="s">
        <v>477</v>
      </c>
      <c r="F436" s="2"/>
      <c r="G436" s="2"/>
      <c r="H436" s="2"/>
      <c r="I436" s="2" t="s">
        <v>1451</v>
      </c>
    </row>
    <row r="437" spans="1:9" ht="30">
      <c r="A437" s="2" t="s">
        <v>487</v>
      </c>
      <c r="B437" s="2">
        <v>423</v>
      </c>
      <c r="C437" s="2">
        <v>1</v>
      </c>
      <c r="D437" s="2" t="s">
        <v>488</v>
      </c>
      <c r="E437" s="2" t="s">
        <v>477</v>
      </c>
      <c r="F437" s="2"/>
      <c r="G437" s="2"/>
      <c r="H437" s="2"/>
      <c r="I437" s="2" t="s">
        <v>1451</v>
      </c>
    </row>
    <row r="438" spans="1:9" ht="30">
      <c r="A438" s="2" t="s">
        <v>489</v>
      </c>
      <c r="B438" s="2">
        <v>424</v>
      </c>
      <c r="C438" s="2">
        <v>1</v>
      </c>
      <c r="D438" s="2" t="s">
        <v>490</v>
      </c>
      <c r="E438" s="2" t="s">
        <v>476</v>
      </c>
      <c r="F438" s="2"/>
      <c r="G438" s="2"/>
      <c r="H438" s="2"/>
      <c r="I438" s="2" t="s">
        <v>1451</v>
      </c>
    </row>
    <row r="439" spans="1:9" ht="45">
      <c r="A439" s="2" t="s">
        <v>491</v>
      </c>
      <c r="B439" s="2">
        <v>425</v>
      </c>
      <c r="C439" s="2">
        <v>1</v>
      </c>
      <c r="D439" s="2" t="s">
        <v>492</v>
      </c>
      <c r="E439" s="2"/>
      <c r="F439" s="2" t="s">
        <v>489</v>
      </c>
      <c r="G439" s="2"/>
      <c r="H439" s="2"/>
      <c r="I439" s="2" t="s">
        <v>1451</v>
      </c>
    </row>
    <row r="440" spans="1:9" ht="45">
      <c r="A440" s="2" t="s">
        <v>493</v>
      </c>
      <c r="B440" s="2">
        <v>426</v>
      </c>
      <c r="C440" s="2">
        <v>1</v>
      </c>
      <c r="D440" s="2" t="s">
        <v>494</v>
      </c>
      <c r="E440" s="2"/>
      <c r="F440" s="2" t="s">
        <v>489</v>
      </c>
      <c r="G440" s="2" t="s">
        <v>184</v>
      </c>
      <c r="H440" s="2"/>
      <c r="I440" s="2" t="s">
        <v>1451</v>
      </c>
    </row>
    <row r="441" spans="1:9" ht="60">
      <c r="A441" s="2" t="s">
        <v>493</v>
      </c>
      <c r="B441" s="2">
        <v>426</v>
      </c>
      <c r="C441" s="2">
        <v>2</v>
      </c>
      <c r="D441" s="2" t="s">
        <v>697</v>
      </c>
      <c r="E441" s="4"/>
      <c r="F441" s="4" t="s">
        <v>181</v>
      </c>
      <c r="G441" s="2"/>
      <c r="H441" s="2"/>
      <c r="I441" s="2" t="s">
        <v>1451</v>
      </c>
    </row>
    <row r="442" spans="1:9" ht="75">
      <c r="A442" s="2" t="s">
        <v>495</v>
      </c>
      <c r="B442" s="2">
        <v>427</v>
      </c>
      <c r="C442" s="2">
        <v>1</v>
      </c>
      <c r="D442" s="2" t="s">
        <v>656</v>
      </c>
      <c r="E442" s="2"/>
      <c r="F442" s="2" t="s">
        <v>466</v>
      </c>
      <c r="G442" s="2"/>
      <c r="H442" s="2"/>
      <c r="I442" s="2" t="s">
        <v>1451</v>
      </c>
    </row>
    <row r="443" spans="1:9" ht="105">
      <c r="A443" s="2" t="s">
        <v>496</v>
      </c>
      <c r="B443" s="2">
        <v>428</v>
      </c>
      <c r="C443" s="2">
        <v>1</v>
      </c>
      <c r="D443" s="2" t="s">
        <v>735</v>
      </c>
      <c r="E443" s="2"/>
      <c r="F443" s="2" t="s">
        <v>674</v>
      </c>
      <c r="G443" s="2"/>
      <c r="H443" s="2"/>
      <c r="I443" s="2" t="s">
        <v>1451</v>
      </c>
    </row>
    <row r="444" spans="1:9" ht="105">
      <c r="A444" s="2" t="s">
        <v>497</v>
      </c>
      <c r="B444" s="2">
        <v>429</v>
      </c>
      <c r="C444" s="2">
        <v>1</v>
      </c>
      <c r="D444" s="2" t="s">
        <v>657</v>
      </c>
      <c r="E444" s="2"/>
      <c r="F444" s="2" t="s">
        <v>674</v>
      </c>
      <c r="G444" s="2"/>
      <c r="H444" s="2"/>
      <c r="I444" s="2" t="s">
        <v>1451</v>
      </c>
    </row>
    <row r="445" spans="1:9" ht="90">
      <c r="A445" s="2" t="s">
        <v>498</v>
      </c>
      <c r="B445" s="2">
        <v>431</v>
      </c>
      <c r="C445" s="2">
        <v>1</v>
      </c>
      <c r="D445" s="2" t="s">
        <v>499</v>
      </c>
      <c r="E445" s="2"/>
      <c r="F445" s="2" t="s">
        <v>497</v>
      </c>
      <c r="G445" s="2"/>
      <c r="H445" s="2"/>
      <c r="I445" s="2" t="s">
        <v>1451</v>
      </c>
    </row>
    <row r="446" spans="1:9" ht="135">
      <c r="A446" s="2" t="s">
        <v>500</v>
      </c>
      <c r="B446" s="2">
        <v>432</v>
      </c>
      <c r="C446" s="2">
        <v>1</v>
      </c>
      <c r="D446" s="2" t="s">
        <v>736</v>
      </c>
      <c r="E446" s="2"/>
      <c r="F446" s="2" t="s">
        <v>674</v>
      </c>
      <c r="G446" s="2"/>
      <c r="H446" s="2"/>
      <c r="I446" s="2" t="s">
        <v>1451</v>
      </c>
    </row>
    <row r="447" spans="1:9" ht="210">
      <c r="A447" s="2" t="s">
        <v>501</v>
      </c>
      <c r="B447" s="2">
        <v>433</v>
      </c>
      <c r="C447" s="2">
        <v>1</v>
      </c>
      <c r="D447" s="2" t="s">
        <v>737</v>
      </c>
      <c r="E447" s="2"/>
      <c r="F447" s="2" t="s">
        <v>177</v>
      </c>
      <c r="G447" s="2"/>
      <c r="H447" s="2"/>
      <c r="I447" s="2" t="s">
        <v>1451</v>
      </c>
    </row>
    <row r="448" spans="1:9" ht="90">
      <c r="A448" s="2" t="s">
        <v>502</v>
      </c>
      <c r="B448" s="2">
        <v>434</v>
      </c>
      <c r="C448" s="2">
        <v>1</v>
      </c>
      <c r="D448" s="2" t="s">
        <v>739</v>
      </c>
      <c r="E448" s="2"/>
      <c r="F448" s="2" t="s">
        <v>357</v>
      </c>
      <c r="G448" s="2"/>
      <c r="H448" s="2" t="s">
        <v>738</v>
      </c>
      <c r="I448" s="2" t="s">
        <v>1451</v>
      </c>
    </row>
    <row r="449" spans="1:9" ht="30">
      <c r="A449" s="38" t="s">
        <v>502</v>
      </c>
      <c r="B449" s="2">
        <v>434</v>
      </c>
      <c r="C449" s="2">
        <v>2</v>
      </c>
      <c r="D449" s="2"/>
      <c r="E449" s="4"/>
      <c r="F449" s="4" t="s">
        <v>710</v>
      </c>
      <c r="G449" s="2"/>
      <c r="H449" s="2"/>
      <c r="I449" s="2" t="s">
        <v>1451</v>
      </c>
    </row>
    <row r="450" spans="1:9">
      <c r="A450" s="2" t="s">
        <v>502</v>
      </c>
      <c r="B450" s="2">
        <v>434</v>
      </c>
      <c r="C450" s="2">
        <v>3</v>
      </c>
      <c r="D450" s="2"/>
      <c r="E450" s="4"/>
      <c r="F450" s="4" t="s">
        <v>711</v>
      </c>
      <c r="G450" s="2"/>
      <c r="H450" s="2"/>
      <c r="I450" s="2" t="s">
        <v>1451</v>
      </c>
    </row>
    <row r="451" spans="1:9" ht="60">
      <c r="A451" s="2" t="s">
        <v>504</v>
      </c>
      <c r="B451" s="2">
        <v>435</v>
      </c>
      <c r="C451" s="2">
        <v>1</v>
      </c>
      <c r="D451" s="2" t="s">
        <v>505</v>
      </c>
      <c r="E451" s="2" t="s">
        <v>175</v>
      </c>
      <c r="F451" s="2"/>
      <c r="G451" s="2"/>
      <c r="H451" s="2" t="s">
        <v>1448</v>
      </c>
      <c r="I451" s="2" t="s">
        <v>1451</v>
      </c>
    </row>
    <row r="452" spans="1:9" ht="30">
      <c r="A452" s="2" t="s">
        <v>504</v>
      </c>
      <c r="B452" s="2">
        <v>435</v>
      </c>
      <c r="C452" s="2">
        <v>2</v>
      </c>
      <c r="D452" s="2"/>
      <c r="E452" s="4" t="s">
        <v>716</v>
      </c>
      <c r="F452" s="4"/>
      <c r="G452" s="2"/>
      <c r="H452" s="2"/>
      <c r="I452" s="2" t="s">
        <v>1451</v>
      </c>
    </row>
    <row r="453" spans="1:9" ht="30">
      <c r="A453" s="2" t="s">
        <v>504</v>
      </c>
      <c r="B453" s="2">
        <v>435</v>
      </c>
      <c r="C453" s="2">
        <v>3</v>
      </c>
      <c r="D453" s="2"/>
      <c r="E453" s="4" t="s">
        <v>717</v>
      </c>
      <c r="F453" s="4"/>
      <c r="G453" s="2"/>
      <c r="H453" s="2"/>
      <c r="I453" s="2" t="s">
        <v>1451</v>
      </c>
    </row>
    <row r="454" spans="1:9" ht="75">
      <c r="A454" s="2" t="s">
        <v>503</v>
      </c>
      <c r="B454" s="2">
        <v>436</v>
      </c>
      <c r="C454" s="2">
        <v>1</v>
      </c>
      <c r="D454" s="2" t="s">
        <v>658</v>
      </c>
      <c r="E454" s="2"/>
      <c r="F454" s="2" t="s">
        <v>504</v>
      </c>
      <c r="G454" s="2"/>
      <c r="H454" s="2"/>
      <c r="I454" s="2" t="s">
        <v>1451</v>
      </c>
    </row>
    <row r="455" spans="1:9" ht="30">
      <c r="A455" s="2" t="s">
        <v>756</v>
      </c>
      <c r="B455" s="2">
        <v>437</v>
      </c>
      <c r="C455" s="2">
        <v>1</v>
      </c>
      <c r="D455" s="2" t="s">
        <v>506</v>
      </c>
      <c r="E455" s="2" t="s">
        <v>504</v>
      </c>
      <c r="F455" s="2"/>
      <c r="G455" s="2"/>
      <c r="H455" s="2"/>
      <c r="I455" s="2" t="s">
        <v>1451</v>
      </c>
    </row>
    <row r="456" spans="1:9" ht="45">
      <c r="A456" s="2" t="s">
        <v>757</v>
      </c>
      <c r="B456" s="2">
        <v>438</v>
      </c>
      <c r="C456" s="2">
        <v>1</v>
      </c>
      <c r="D456" s="2" t="s">
        <v>507</v>
      </c>
      <c r="E456" s="2" t="s">
        <v>504</v>
      </c>
      <c r="F456" s="2"/>
      <c r="G456" s="2"/>
      <c r="H456" s="2"/>
      <c r="I456" s="2" t="s">
        <v>1451</v>
      </c>
    </row>
    <row r="457" spans="1:9" ht="45">
      <c r="A457" s="2" t="s">
        <v>752</v>
      </c>
      <c r="B457" s="2">
        <v>439</v>
      </c>
      <c r="C457" s="2">
        <v>1</v>
      </c>
      <c r="D457" s="2" t="s">
        <v>508</v>
      </c>
      <c r="E457" s="2" t="s">
        <v>504</v>
      </c>
      <c r="F457" s="2"/>
      <c r="G457" s="2"/>
      <c r="H457" s="2"/>
      <c r="I457" s="2" t="s">
        <v>1451</v>
      </c>
    </row>
    <row r="458" spans="1:9" ht="75">
      <c r="A458" s="2" t="s">
        <v>758</v>
      </c>
      <c r="B458" s="2">
        <v>440</v>
      </c>
      <c r="C458" s="2">
        <v>1</v>
      </c>
      <c r="D458" s="2" t="s">
        <v>509</v>
      </c>
      <c r="E458" s="2" t="s">
        <v>504</v>
      </c>
      <c r="F458" s="2"/>
      <c r="G458" s="2"/>
      <c r="H458" s="2"/>
      <c r="I458" s="2" t="s">
        <v>1451</v>
      </c>
    </row>
    <row r="459" spans="1:9" ht="60">
      <c r="A459" s="2" t="s">
        <v>510</v>
      </c>
      <c r="B459" s="2">
        <v>441</v>
      </c>
      <c r="C459" s="2">
        <v>1</v>
      </c>
      <c r="D459" s="2" t="s">
        <v>511</v>
      </c>
      <c r="E459" s="2" t="s">
        <v>92</v>
      </c>
      <c r="F459" s="2"/>
      <c r="G459" s="2"/>
      <c r="H459" s="2" t="s">
        <v>764</v>
      </c>
      <c r="I459" s="2" t="s">
        <v>1451</v>
      </c>
    </row>
    <row r="460" spans="1:9" ht="75">
      <c r="A460" s="2" t="s">
        <v>512</v>
      </c>
      <c r="B460" s="2">
        <v>442</v>
      </c>
      <c r="C460" s="2">
        <v>1</v>
      </c>
      <c r="D460" s="2" t="s">
        <v>513</v>
      </c>
      <c r="E460" s="2" t="s">
        <v>92</v>
      </c>
      <c r="F460" s="2"/>
      <c r="G460" s="2"/>
      <c r="H460" s="2" t="s">
        <v>764</v>
      </c>
      <c r="I460" s="2" t="s">
        <v>1451</v>
      </c>
    </row>
    <row r="461" spans="1:9" ht="180">
      <c r="A461" s="2" t="s">
        <v>1543</v>
      </c>
      <c r="B461" s="2">
        <v>443</v>
      </c>
      <c r="C461" s="2">
        <v>1</v>
      </c>
      <c r="D461" s="2" t="s">
        <v>1534</v>
      </c>
      <c r="E461" s="2" t="s">
        <v>1536</v>
      </c>
      <c r="F461" s="2"/>
      <c r="G461" s="2"/>
      <c r="H461" s="2"/>
      <c r="I461" s="2" t="s">
        <v>1451</v>
      </c>
    </row>
    <row r="462" spans="1:9" ht="45">
      <c r="A462" s="2" t="s">
        <v>659</v>
      </c>
      <c r="B462" s="2">
        <v>444</v>
      </c>
      <c r="C462" s="2">
        <v>1</v>
      </c>
      <c r="D462" s="2" t="s">
        <v>514</v>
      </c>
      <c r="E462" s="2" t="s">
        <v>17</v>
      </c>
      <c r="F462" s="2"/>
      <c r="G462" s="2"/>
      <c r="H462" s="2"/>
      <c r="I462" s="2" t="s">
        <v>1451</v>
      </c>
    </row>
    <row r="463" spans="1:9" ht="60">
      <c r="A463" s="2" t="s">
        <v>524</v>
      </c>
      <c r="B463" s="2">
        <v>446</v>
      </c>
      <c r="C463" s="2">
        <v>1</v>
      </c>
      <c r="D463" s="2" t="s">
        <v>525</v>
      </c>
      <c r="E463" s="2" t="s">
        <v>188</v>
      </c>
      <c r="F463" s="2"/>
      <c r="G463" s="2"/>
      <c r="H463" s="2" t="s">
        <v>765</v>
      </c>
      <c r="I463" s="2" t="s">
        <v>1451</v>
      </c>
    </row>
    <row r="464" spans="1:9" ht="75">
      <c r="A464" s="2" t="s">
        <v>526</v>
      </c>
      <c r="B464" s="2">
        <v>447</v>
      </c>
      <c r="C464" s="2">
        <v>1</v>
      </c>
      <c r="D464" s="2" t="s">
        <v>741</v>
      </c>
      <c r="E464" s="2" t="s">
        <v>188</v>
      </c>
      <c r="F464" s="2"/>
      <c r="G464" s="2"/>
      <c r="H464" s="2"/>
      <c r="I464" s="2" t="s">
        <v>1451</v>
      </c>
    </row>
    <row r="465" spans="1:9" ht="60">
      <c r="A465" s="2" t="s">
        <v>527</v>
      </c>
      <c r="B465" s="2">
        <v>448</v>
      </c>
      <c r="C465" s="2">
        <v>1</v>
      </c>
      <c r="D465" s="2" t="s">
        <v>528</v>
      </c>
      <c r="E465" s="2" t="s">
        <v>188</v>
      </c>
      <c r="F465" s="2"/>
      <c r="G465" s="2"/>
      <c r="H465" s="2"/>
      <c r="I465" s="2" t="s">
        <v>1451</v>
      </c>
    </row>
    <row r="466" spans="1:9" ht="60">
      <c r="A466" s="2" t="s">
        <v>529</v>
      </c>
      <c r="B466" s="2">
        <v>449</v>
      </c>
      <c r="C466" s="2">
        <v>1</v>
      </c>
      <c r="D466" s="2" t="s">
        <v>742</v>
      </c>
      <c r="E466" s="2" t="s">
        <v>188</v>
      </c>
      <c r="F466" s="2"/>
      <c r="G466" s="2"/>
      <c r="H466" s="2"/>
      <c r="I466" s="2" t="s">
        <v>1451</v>
      </c>
    </row>
    <row r="467" spans="1:9" ht="409.5">
      <c r="A467" s="2" t="s">
        <v>552</v>
      </c>
      <c r="B467" s="2">
        <v>450</v>
      </c>
      <c r="C467" s="2">
        <v>1</v>
      </c>
      <c r="D467" s="3" t="s">
        <v>555</v>
      </c>
      <c r="E467" s="4"/>
      <c r="F467" s="4"/>
      <c r="G467" s="2"/>
      <c r="H467" s="2" t="s">
        <v>661</v>
      </c>
      <c r="I467" s="2" t="s">
        <v>1451</v>
      </c>
    </row>
    <row r="468" spans="1:9" ht="210">
      <c r="A468" s="2" t="s">
        <v>556</v>
      </c>
      <c r="B468" s="2">
        <v>451</v>
      </c>
      <c r="C468" s="2">
        <v>1</v>
      </c>
      <c r="D468" s="3" t="s">
        <v>663</v>
      </c>
      <c r="E468" s="4"/>
      <c r="F468" s="4"/>
      <c r="G468" s="2"/>
      <c r="H468" s="2" t="s">
        <v>661</v>
      </c>
      <c r="I468" s="2" t="s">
        <v>1451</v>
      </c>
    </row>
    <row r="469" spans="1:9" ht="270">
      <c r="A469" s="2" t="s">
        <v>553</v>
      </c>
      <c r="B469" s="2">
        <v>452</v>
      </c>
      <c r="C469" s="2">
        <v>1</v>
      </c>
      <c r="D469" s="3" t="s">
        <v>554</v>
      </c>
      <c r="E469" s="4"/>
      <c r="F469" s="4" t="s">
        <v>552</v>
      </c>
      <c r="G469" s="2"/>
      <c r="H469" s="2" t="s">
        <v>661</v>
      </c>
      <c r="I469" s="2" t="s">
        <v>1451</v>
      </c>
    </row>
    <row r="470" spans="1:9" ht="30">
      <c r="A470" s="38" t="s">
        <v>573</v>
      </c>
      <c r="B470" s="2">
        <v>453</v>
      </c>
      <c r="C470" s="2">
        <v>1</v>
      </c>
      <c r="D470" s="2" t="s">
        <v>574</v>
      </c>
      <c r="E470" s="4" t="s">
        <v>163</v>
      </c>
      <c r="F470" s="4"/>
      <c r="G470" s="2"/>
      <c r="H470" s="2"/>
      <c r="I470" s="2" t="s">
        <v>1451</v>
      </c>
    </row>
    <row r="471" spans="1:9" ht="45">
      <c r="A471" s="2" t="s">
        <v>578</v>
      </c>
      <c r="B471" s="2">
        <v>454</v>
      </c>
      <c r="C471" s="2">
        <v>1</v>
      </c>
      <c r="D471" s="2" t="s">
        <v>579</v>
      </c>
      <c r="E471" s="4" t="s">
        <v>1227</v>
      </c>
      <c r="F471" s="4"/>
      <c r="G471" s="2"/>
      <c r="H471" s="2"/>
      <c r="I471" s="2" t="s">
        <v>1451</v>
      </c>
    </row>
    <row r="472" spans="1:9" ht="30">
      <c r="A472" s="2" t="s">
        <v>580</v>
      </c>
      <c r="B472" s="2">
        <v>455</v>
      </c>
      <c r="C472" s="2">
        <v>1</v>
      </c>
      <c r="D472" s="2" t="s">
        <v>581</v>
      </c>
      <c r="E472" s="4" t="s">
        <v>1227</v>
      </c>
      <c r="F472" s="4"/>
      <c r="G472" s="2"/>
      <c r="H472" s="2"/>
      <c r="I472" s="2" t="s">
        <v>1451</v>
      </c>
    </row>
    <row r="473" spans="1:9" ht="30">
      <c r="A473" s="2" t="s">
        <v>589</v>
      </c>
      <c r="B473" s="2">
        <v>457</v>
      </c>
      <c r="C473" s="2">
        <v>1</v>
      </c>
      <c r="D473" s="2" t="s">
        <v>590</v>
      </c>
      <c r="E473" s="4" t="s">
        <v>187</v>
      </c>
      <c r="F473" s="4"/>
      <c r="G473" s="2"/>
      <c r="H473" s="2"/>
      <c r="I473" s="2" t="s">
        <v>1451</v>
      </c>
    </row>
    <row r="474" spans="1:9" ht="30">
      <c r="A474" s="2" t="s">
        <v>591</v>
      </c>
      <c r="B474" s="2">
        <v>458</v>
      </c>
      <c r="C474" s="2">
        <v>1</v>
      </c>
      <c r="D474" s="2" t="s">
        <v>592</v>
      </c>
      <c r="E474" s="4" t="s">
        <v>187</v>
      </c>
      <c r="F474" s="4"/>
      <c r="G474" s="2"/>
      <c r="H474" s="2"/>
      <c r="I474" s="2" t="s">
        <v>1451</v>
      </c>
    </row>
    <row r="475" spans="1:9" ht="75">
      <c r="A475" s="2" t="s">
        <v>593</v>
      </c>
      <c r="B475" s="2">
        <v>459</v>
      </c>
      <c r="C475" s="2">
        <v>1</v>
      </c>
      <c r="D475" s="2" t="s">
        <v>594</v>
      </c>
      <c r="E475" s="4" t="s">
        <v>187</v>
      </c>
      <c r="F475" s="4"/>
      <c r="G475" s="2"/>
      <c r="H475" s="11" t="s">
        <v>1500</v>
      </c>
      <c r="I475" s="2" t="s">
        <v>1451</v>
      </c>
    </row>
    <row r="476" spans="1:9" ht="135">
      <c r="A476" s="2" t="s">
        <v>614</v>
      </c>
      <c r="B476" s="2">
        <v>460</v>
      </c>
      <c r="C476" s="2">
        <v>1</v>
      </c>
      <c r="D476" s="2" t="s">
        <v>595</v>
      </c>
      <c r="E476" s="4" t="s">
        <v>187</v>
      </c>
      <c r="F476" s="4"/>
      <c r="G476" s="2"/>
      <c r="H476" s="2"/>
      <c r="I476" s="2" t="s">
        <v>1451</v>
      </c>
    </row>
    <row r="477" spans="1:9" ht="30">
      <c r="A477" s="2" t="s">
        <v>596</v>
      </c>
      <c r="B477" s="2">
        <v>461</v>
      </c>
      <c r="C477" s="2">
        <v>1</v>
      </c>
      <c r="D477" s="2" t="s">
        <v>597</v>
      </c>
      <c r="E477" s="4" t="s">
        <v>187</v>
      </c>
      <c r="F477" s="4"/>
      <c r="G477" s="2"/>
      <c r="H477" s="2"/>
      <c r="I477" s="2" t="s">
        <v>1451</v>
      </c>
    </row>
    <row r="478" spans="1:9" ht="45">
      <c r="A478" s="2" t="s">
        <v>598</v>
      </c>
      <c r="B478" s="2">
        <v>462</v>
      </c>
      <c r="C478" s="2">
        <v>1</v>
      </c>
      <c r="D478" s="2" t="s">
        <v>599</v>
      </c>
      <c r="E478" s="4" t="s">
        <v>187</v>
      </c>
      <c r="F478" s="4"/>
      <c r="G478" s="2"/>
      <c r="H478" s="2"/>
      <c r="I478" s="2" t="s">
        <v>1451</v>
      </c>
    </row>
    <row r="479" spans="1:9" ht="30">
      <c r="A479" s="2" t="s">
        <v>600</v>
      </c>
      <c r="B479" s="2">
        <v>463</v>
      </c>
      <c r="C479" s="2">
        <v>1</v>
      </c>
      <c r="D479" s="2" t="s">
        <v>601</v>
      </c>
      <c r="E479" s="4" t="s">
        <v>187</v>
      </c>
      <c r="F479" s="4"/>
      <c r="G479" s="2"/>
      <c r="H479" s="2"/>
      <c r="I479" s="2" t="s">
        <v>1451</v>
      </c>
    </row>
    <row r="480" spans="1:9" ht="30">
      <c r="A480" s="2" t="s">
        <v>602</v>
      </c>
      <c r="B480" s="2">
        <v>464</v>
      </c>
      <c r="C480" s="2">
        <v>1</v>
      </c>
      <c r="D480" s="2" t="s">
        <v>603</v>
      </c>
      <c r="E480" s="4" t="s">
        <v>187</v>
      </c>
      <c r="F480" s="4"/>
      <c r="G480" s="2"/>
      <c r="H480" s="2"/>
      <c r="I480" s="2" t="s">
        <v>1451</v>
      </c>
    </row>
    <row r="481" spans="1:9" ht="30">
      <c r="A481" s="2" t="s">
        <v>604</v>
      </c>
      <c r="B481" s="2">
        <v>465</v>
      </c>
      <c r="C481" s="2">
        <v>1</v>
      </c>
      <c r="D481" s="2" t="s">
        <v>605</v>
      </c>
      <c r="E481" s="4" t="s">
        <v>187</v>
      </c>
      <c r="F481" s="4"/>
      <c r="G481" s="2"/>
      <c r="H481" s="2"/>
      <c r="I481" s="2" t="s">
        <v>1451</v>
      </c>
    </row>
    <row r="482" spans="1:9" ht="30">
      <c r="A482" s="2" t="s">
        <v>606</v>
      </c>
      <c r="B482" s="2">
        <v>466</v>
      </c>
      <c r="C482" s="2">
        <v>1</v>
      </c>
      <c r="D482" s="2" t="s">
        <v>607</v>
      </c>
      <c r="E482" s="4" t="s">
        <v>187</v>
      </c>
      <c r="F482" s="4"/>
      <c r="G482" s="2"/>
      <c r="H482" s="2"/>
      <c r="I482" s="2" t="s">
        <v>1451</v>
      </c>
    </row>
    <row r="483" spans="1:9" ht="30">
      <c r="A483" s="2" t="s">
        <v>608</v>
      </c>
      <c r="B483" s="2">
        <v>467</v>
      </c>
      <c r="C483" s="2">
        <v>1</v>
      </c>
      <c r="D483" s="2" t="s">
        <v>609</v>
      </c>
      <c r="E483" s="4" t="s">
        <v>187</v>
      </c>
      <c r="F483" s="4"/>
      <c r="G483" s="2"/>
      <c r="H483" s="2"/>
      <c r="I483" s="2" t="s">
        <v>1451</v>
      </c>
    </row>
    <row r="484" spans="1:9" ht="30">
      <c r="A484" s="38" t="s">
        <v>610</v>
      </c>
      <c r="B484" s="2">
        <v>468</v>
      </c>
      <c r="C484" s="2">
        <v>1</v>
      </c>
      <c r="D484" s="2" t="s">
        <v>611</v>
      </c>
      <c r="E484" s="4" t="s">
        <v>187</v>
      </c>
      <c r="F484" s="4"/>
      <c r="G484" s="2"/>
      <c r="H484" s="2"/>
      <c r="I484" s="2" t="s">
        <v>1451</v>
      </c>
    </row>
    <row r="485" spans="1:9" ht="45">
      <c r="A485" s="2" t="s">
        <v>612</v>
      </c>
      <c r="B485" s="2">
        <v>469</v>
      </c>
      <c r="C485" s="2">
        <v>1</v>
      </c>
      <c r="D485" s="2" t="s">
        <v>613</v>
      </c>
      <c r="E485" s="4" t="s">
        <v>187</v>
      </c>
      <c r="F485" s="4"/>
      <c r="G485" s="2"/>
      <c r="H485" s="2"/>
      <c r="I485" s="2" t="s">
        <v>1451</v>
      </c>
    </row>
    <row r="486" spans="1:9" ht="75">
      <c r="A486" s="38" t="s">
        <v>1019</v>
      </c>
      <c r="B486" s="2">
        <v>470</v>
      </c>
      <c r="C486" s="2"/>
      <c r="D486" s="2" t="s">
        <v>650</v>
      </c>
      <c r="E486" s="2" t="s">
        <v>639</v>
      </c>
      <c r="F486" s="4"/>
      <c r="G486" s="2"/>
      <c r="H486" s="2"/>
      <c r="I486" s="2" t="s">
        <v>1451</v>
      </c>
    </row>
    <row r="487" spans="1:9" ht="45">
      <c r="A487" s="2" t="s">
        <v>624</v>
      </c>
      <c r="B487" s="2">
        <v>471</v>
      </c>
      <c r="C487" s="2">
        <v>1</v>
      </c>
      <c r="D487" s="2" t="s">
        <v>625</v>
      </c>
      <c r="E487" s="4" t="s">
        <v>114</v>
      </c>
      <c r="F487" s="4"/>
      <c r="G487" s="2"/>
      <c r="H487" s="2"/>
      <c r="I487" s="2" t="s">
        <v>1451</v>
      </c>
    </row>
    <row r="488" spans="1:9" ht="30">
      <c r="A488" s="2" t="s">
        <v>458</v>
      </c>
      <c r="B488" s="2">
        <v>472</v>
      </c>
      <c r="C488" s="2">
        <v>1</v>
      </c>
      <c r="D488" s="2" t="s">
        <v>459</v>
      </c>
      <c r="E488" s="2" t="s">
        <v>114</v>
      </c>
      <c r="F488" s="2"/>
      <c r="G488" s="2"/>
      <c r="H488" s="2"/>
      <c r="I488" s="2" t="s">
        <v>1451</v>
      </c>
    </row>
    <row r="489" spans="1:9" ht="30">
      <c r="A489" s="2" t="s">
        <v>626</v>
      </c>
      <c r="B489" s="2">
        <v>473</v>
      </c>
      <c r="C489" s="2">
        <v>1</v>
      </c>
      <c r="D489" s="2" t="s">
        <v>627</v>
      </c>
      <c r="E489" s="4"/>
      <c r="F489" s="4"/>
      <c r="G489" s="2"/>
      <c r="H489" s="2"/>
      <c r="I489" s="2" t="s">
        <v>1451</v>
      </c>
    </row>
    <row r="490" spans="1:9" ht="120">
      <c r="A490" s="2" t="s">
        <v>174</v>
      </c>
      <c r="B490" s="2">
        <v>474</v>
      </c>
      <c r="C490" s="2">
        <v>1</v>
      </c>
      <c r="D490" s="2" t="s">
        <v>668</v>
      </c>
      <c r="E490" s="4"/>
      <c r="F490" s="4" t="s">
        <v>17</v>
      </c>
      <c r="G490" s="2"/>
      <c r="H490" s="2"/>
      <c r="I490" s="2" t="s">
        <v>1451</v>
      </c>
    </row>
    <row r="491" spans="1:9" ht="45">
      <c r="A491" s="2" t="s">
        <v>677</v>
      </c>
      <c r="B491" s="2">
        <v>475</v>
      </c>
      <c r="C491" s="2">
        <v>1</v>
      </c>
      <c r="D491" s="2" t="s">
        <v>678</v>
      </c>
      <c r="E491" s="4" t="s">
        <v>1522</v>
      </c>
      <c r="F491" s="4"/>
      <c r="G491" s="2"/>
      <c r="H491" s="2"/>
      <c r="I491" s="2" t="s">
        <v>1457</v>
      </c>
    </row>
    <row r="492" spans="1:9" ht="45">
      <c r="A492" s="2" t="s">
        <v>685</v>
      </c>
      <c r="B492" s="2">
        <v>476</v>
      </c>
      <c r="C492" s="2">
        <v>1</v>
      </c>
      <c r="D492" s="2" t="s">
        <v>1261</v>
      </c>
      <c r="E492" s="2" t="s">
        <v>89</v>
      </c>
      <c r="F492" s="4" t="s">
        <v>46</v>
      </c>
      <c r="G492" s="2"/>
      <c r="H492" s="2" t="s">
        <v>1449</v>
      </c>
      <c r="I492" s="2" t="s">
        <v>1457</v>
      </c>
    </row>
    <row r="493" spans="1:9" ht="45">
      <c r="A493" s="2" t="s">
        <v>689</v>
      </c>
      <c r="B493" s="2">
        <v>477</v>
      </c>
      <c r="C493" s="2">
        <v>1</v>
      </c>
      <c r="D493" s="2" t="s">
        <v>1463</v>
      </c>
      <c r="E493" s="4" t="s">
        <v>688</v>
      </c>
      <c r="F493" s="4"/>
      <c r="G493" s="2"/>
      <c r="H493" s="2"/>
      <c r="I493" s="2" t="s">
        <v>1457</v>
      </c>
    </row>
    <row r="494" spans="1:9" ht="45">
      <c r="A494" s="2" t="s">
        <v>688</v>
      </c>
      <c r="B494" s="2">
        <v>478</v>
      </c>
      <c r="C494" s="2">
        <v>1</v>
      </c>
      <c r="D494" s="2" t="s">
        <v>1464</v>
      </c>
      <c r="E494" s="4" t="s">
        <v>12</v>
      </c>
      <c r="F494" s="4"/>
      <c r="G494" s="2"/>
      <c r="H494" s="2"/>
      <c r="I494" s="2" t="s">
        <v>1457</v>
      </c>
    </row>
    <row r="495" spans="1:9" ht="45">
      <c r="A495" s="2" t="s">
        <v>690</v>
      </c>
      <c r="B495" s="2">
        <v>479</v>
      </c>
      <c r="C495" s="2">
        <v>1</v>
      </c>
      <c r="D495" s="2" t="s">
        <v>1465</v>
      </c>
      <c r="E495" s="4"/>
      <c r="F495" s="4" t="s">
        <v>143</v>
      </c>
      <c r="G495" s="2"/>
      <c r="H495" s="2"/>
      <c r="I495" s="2" t="s">
        <v>1457</v>
      </c>
    </row>
    <row r="496" spans="1:9" ht="120">
      <c r="A496" s="2" t="s">
        <v>694</v>
      </c>
      <c r="B496" s="2">
        <v>480</v>
      </c>
      <c r="C496" s="2">
        <v>1</v>
      </c>
      <c r="D496" s="2" t="s">
        <v>692</v>
      </c>
      <c r="E496" s="4"/>
      <c r="F496" s="4" t="s">
        <v>320</v>
      </c>
      <c r="G496" s="2"/>
      <c r="H496" s="2" t="s">
        <v>695</v>
      </c>
      <c r="I496" s="2" t="s">
        <v>1457</v>
      </c>
    </row>
    <row r="497" spans="1:9" ht="45">
      <c r="A497" s="2" t="s">
        <v>691</v>
      </c>
      <c r="B497" s="2">
        <v>481</v>
      </c>
      <c r="C497" s="2">
        <v>1</v>
      </c>
      <c r="D497" s="2" t="s">
        <v>693</v>
      </c>
      <c r="E497" s="4"/>
      <c r="F497" s="4"/>
      <c r="G497" s="4" t="s">
        <v>694</v>
      </c>
      <c r="H497" s="2" t="s">
        <v>705</v>
      </c>
      <c r="I497" s="2" t="s">
        <v>1457</v>
      </c>
    </row>
    <row r="498" spans="1:9" ht="45">
      <c r="A498" s="2" t="s">
        <v>729</v>
      </c>
      <c r="B498" s="2">
        <v>483</v>
      </c>
      <c r="C498" s="2">
        <v>1</v>
      </c>
      <c r="D498" s="2" t="s">
        <v>1255</v>
      </c>
      <c r="E498" s="4" t="s">
        <v>674</v>
      </c>
      <c r="F498" s="4"/>
      <c r="G498" s="2"/>
      <c r="H498" s="2"/>
      <c r="I498" s="2" t="s">
        <v>1457</v>
      </c>
    </row>
    <row r="499" spans="1:9" ht="75">
      <c r="A499" s="2" t="s">
        <v>730</v>
      </c>
      <c r="B499" s="2">
        <v>484</v>
      </c>
      <c r="C499" s="2">
        <v>1</v>
      </c>
      <c r="D499" s="2" t="s">
        <v>1256</v>
      </c>
      <c r="E499" s="4" t="s">
        <v>476</v>
      </c>
      <c r="F499" s="4"/>
      <c r="G499" s="2"/>
      <c r="H499" s="2" t="s">
        <v>713</v>
      </c>
      <c r="I499" s="2" t="s">
        <v>1457</v>
      </c>
    </row>
    <row r="500" spans="1:9" ht="45">
      <c r="A500" s="2" t="s">
        <v>731</v>
      </c>
      <c r="B500" s="2">
        <v>485</v>
      </c>
      <c r="C500" s="2">
        <v>1</v>
      </c>
      <c r="D500" s="2" t="s">
        <v>1257</v>
      </c>
      <c r="E500" s="4" t="s">
        <v>730</v>
      </c>
      <c r="F500" s="4"/>
      <c r="G500" s="2"/>
      <c r="H500" s="2" t="s">
        <v>733</v>
      </c>
      <c r="I500" s="2" t="s">
        <v>1457</v>
      </c>
    </row>
    <row r="501" spans="1:9" ht="45">
      <c r="A501" s="2" t="s">
        <v>732</v>
      </c>
      <c r="B501" s="2">
        <v>486</v>
      </c>
      <c r="C501" s="2">
        <v>1</v>
      </c>
      <c r="D501" s="2" t="s">
        <v>1258</v>
      </c>
      <c r="E501" s="4" t="s">
        <v>730</v>
      </c>
      <c r="F501" s="4"/>
      <c r="G501" s="2"/>
      <c r="H501" s="2" t="s">
        <v>734</v>
      </c>
      <c r="I501" s="2" t="s">
        <v>1457</v>
      </c>
    </row>
    <row r="502" spans="1:9" ht="45">
      <c r="A502" s="2" t="s">
        <v>717</v>
      </c>
      <c r="B502" s="2">
        <v>487</v>
      </c>
      <c r="C502" s="2">
        <v>1</v>
      </c>
      <c r="D502" s="2" t="s">
        <v>1637</v>
      </c>
      <c r="E502" s="4" t="s">
        <v>175</v>
      </c>
      <c r="F502" s="4"/>
      <c r="G502" s="2"/>
      <c r="H502" s="2"/>
      <c r="I502" s="2" t="s">
        <v>1451</v>
      </c>
    </row>
    <row r="503" spans="1:9" ht="75">
      <c r="A503" s="2" t="s">
        <v>753</v>
      </c>
      <c r="B503" s="2">
        <v>487</v>
      </c>
      <c r="C503" s="2">
        <v>1</v>
      </c>
      <c r="D503" s="2" t="s">
        <v>740</v>
      </c>
      <c r="E503" s="2" t="s">
        <v>759</v>
      </c>
      <c r="F503" s="4"/>
      <c r="G503" s="2"/>
      <c r="H503" s="2"/>
      <c r="I503" s="2" t="s">
        <v>1451</v>
      </c>
    </row>
    <row r="504" spans="1:9" ht="45">
      <c r="A504" s="2" t="s">
        <v>716</v>
      </c>
      <c r="B504" s="2">
        <v>488</v>
      </c>
      <c r="C504" s="2">
        <v>1</v>
      </c>
      <c r="D504" s="2" t="s">
        <v>1643</v>
      </c>
      <c r="E504" s="4" t="s">
        <v>175</v>
      </c>
      <c r="F504" s="4"/>
      <c r="G504" s="2"/>
      <c r="H504" s="2"/>
      <c r="I504" s="2" t="s">
        <v>1451</v>
      </c>
    </row>
    <row r="505" spans="1:9" ht="45">
      <c r="A505" s="2" t="s">
        <v>711</v>
      </c>
      <c r="B505" s="2">
        <v>489</v>
      </c>
      <c r="C505" s="2">
        <v>1</v>
      </c>
      <c r="D505" s="2" t="s">
        <v>1246</v>
      </c>
      <c r="E505" s="4" t="s">
        <v>357</v>
      </c>
      <c r="F505" s="4"/>
      <c r="G505" s="2"/>
      <c r="H505" s="2"/>
      <c r="I505" s="2" t="s">
        <v>1451</v>
      </c>
    </row>
    <row r="506" spans="1:9" ht="45">
      <c r="A506" s="2" t="s">
        <v>710</v>
      </c>
      <c r="B506" s="2">
        <v>490</v>
      </c>
      <c r="C506" s="2">
        <v>1</v>
      </c>
      <c r="D506" s="2" t="s">
        <v>1247</v>
      </c>
      <c r="E506" s="4" t="s">
        <v>357</v>
      </c>
      <c r="F506" s="4"/>
      <c r="G506" s="2"/>
      <c r="H506" s="2"/>
      <c r="I506" s="2" t="s">
        <v>1451</v>
      </c>
    </row>
    <row r="507" spans="1:9" ht="150">
      <c r="A507" s="2" t="s">
        <v>674</v>
      </c>
      <c r="B507" s="2">
        <v>491</v>
      </c>
      <c r="C507" s="2">
        <v>1</v>
      </c>
      <c r="D507" s="2" t="s">
        <v>1466</v>
      </c>
      <c r="E507" s="4"/>
      <c r="F507" s="4"/>
      <c r="G507" s="2"/>
      <c r="H507" s="2"/>
      <c r="I507" s="2" t="s">
        <v>1451</v>
      </c>
    </row>
    <row r="508" spans="1:9" ht="60">
      <c r="A508" s="2" t="s">
        <v>861</v>
      </c>
      <c r="B508" s="2">
        <v>492</v>
      </c>
      <c r="C508" s="2">
        <v>1</v>
      </c>
      <c r="D508" s="2" t="s">
        <v>862</v>
      </c>
      <c r="E508" s="4" t="s">
        <v>362</v>
      </c>
      <c r="F508" s="4"/>
      <c r="G508" s="2"/>
      <c r="H508" s="2"/>
      <c r="I508" s="2" t="s">
        <v>1467</v>
      </c>
    </row>
    <row r="509" spans="1:9" ht="30">
      <c r="A509" s="2" t="s">
        <v>938</v>
      </c>
      <c r="B509" s="2">
        <v>493</v>
      </c>
      <c r="C509" s="2">
        <v>1</v>
      </c>
      <c r="D509" s="2"/>
      <c r="E509" s="4" t="s">
        <v>563</v>
      </c>
      <c r="F509" s="4"/>
      <c r="G509" s="2"/>
      <c r="H509" s="2"/>
      <c r="I509" s="2" t="s">
        <v>1457</v>
      </c>
    </row>
    <row r="510" spans="1:9">
      <c r="A510" s="2" t="s">
        <v>941</v>
      </c>
      <c r="B510" s="2">
        <v>494</v>
      </c>
      <c r="C510" s="2">
        <v>1</v>
      </c>
      <c r="D510" s="2"/>
      <c r="E510" s="4" t="s">
        <v>938</v>
      </c>
      <c r="F510" s="4"/>
      <c r="G510" s="2"/>
      <c r="H510" s="2"/>
      <c r="I510" s="2" t="s">
        <v>1457</v>
      </c>
    </row>
    <row r="511" spans="1:9" ht="120">
      <c r="A511" s="52" t="s">
        <v>1091</v>
      </c>
      <c r="B511" s="38">
        <v>495</v>
      </c>
      <c r="C511" s="38">
        <v>1</v>
      </c>
      <c r="D511" s="38" t="s">
        <v>1092</v>
      </c>
      <c r="E511" s="39" t="s">
        <v>17</v>
      </c>
      <c r="F511" s="39"/>
      <c r="G511" s="38"/>
      <c r="H511" s="38"/>
      <c r="I511" s="38" t="s">
        <v>1451</v>
      </c>
    </row>
    <row r="512" spans="1:9" ht="60">
      <c r="A512" s="43" t="s">
        <v>1115</v>
      </c>
      <c r="B512" s="38">
        <v>496</v>
      </c>
      <c r="C512" s="38">
        <v>1</v>
      </c>
      <c r="D512" s="38" t="s">
        <v>1144</v>
      </c>
      <c r="E512" s="39" t="s">
        <v>1117</v>
      </c>
      <c r="F512" s="39"/>
      <c r="G512" s="38"/>
      <c r="H512" s="38"/>
      <c r="I512" s="38" t="s">
        <v>1457</v>
      </c>
    </row>
    <row r="513" spans="1:9" ht="30">
      <c r="A513" s="2" t="s">
        <v>1116</v>
      </c>
      <c r="B513" s="2">
        <v>497</v>
      </c>
      <c r="C513" s="2">
        <v>1</v>
      </c>
      <c r="D513" s="2" t="s">
        <v>1143</v>
      </c>
      <c r="E513" s="4" t="s">
        <v>1117</v>
      </c>
      <c r="F513" s="4"/>
      <c r="G513" s="2"/>
      <c r="H513" s="2"/>
      <c r="I513" s="2" t="s">
        <v>1457</v>
      </c>
    </row>
    <row r="514" spans="1:9" ht="45">
      <c r="A514" s="2" t="s">
        <v>1118</v>
      </c>
      <c r="B514" s="2">
        <v>498</v>
      </c>
      <c r="C514" s="2">
        <v>1</v>
      </c>
      <c r="D514" s="2" t="s">
        <v>1120</v>
      </c>
      <c r="E514" s="4" t="s">
        <v>984</v>
      </c>
      <c r="F514" s="4"/>
      <c r="G514" s="2"/>
      <c r="H514" s="2"/>
      <c r="I514" s="2" t="s">
        <v>1457</v>
      </c>
    </row>
    <row r="515" spans="1:9" ht="45">
      <c r="A515" s="2" t="s">
        <v>933</v>
      </c>
      <c r="B515" s="2">
        <v>499</v>
      </c>
      <c r="C515" s="2">
        <v>1</v>
      </c>
      <c r="D515" s="2" t="s">
        <v>1122</v>
      </c>
      <c r="E515" s="4" t="s">
        <v>174</v>
      </c>
      <c r="F515" s="4"/>
      <c r="G515" s="2"/>
      <c r="H515" s="2"/>
      <c r="I515" s="2" t="s">
        <v>1457</v>
      </c>
    </row>
    <row r="516" spans="1:9" ht="30">
      <c r="A516" s="2" t="s">
        <v>1089</v>
      </c>
      <c r="B516" s="2">
        <v>500</v>
      </c>
      <c r="C516" s="2">
        <v>1</v>
      </c>
      <c r="D516" s="2" t="s">
        <v>1121</v>
      </c>
      <c r="E516" s="4" t="s">
        <v>933</v>
      </c>
      <c r="F516" s="4"/>
      <c r="G516" s="2"/>
      <c r="H516" s="2"/>
      <c r="I516" s="2" t="s">
        <v>1457</v>
      </c>
    </row>
    <row r="517" spans="1:9" ht="45">
      <c r="A517" s="2" t="s">
        <v>1123</v>
      </c>
      <c r="B517" s="2">
        <v>501</v>
      </c>
      <c r="C517" s="2">
        <v>1</v>
      </c>
      <c r="D517" s="2" t="s">
        <v>1124</v>
      </c>
      <c r="E517" s="4" t="s">
        <v>933</v>
      </c>
      <c r="F517" s="4"/>
      <c r="G517" s="2"/>
      <c r="H517" s="2"/>
      <c r="I517" s="2" t="s">
        <v>1457</v>
      </c>
    </row>
    <row r="518" spans="1:9" ht="30">
      <c r="A518" s="2" t="s">
        <v>834</v>
      </c>
      <c r="B518" s="2">
        <v>502</v>
      </c>
      <c r="C518" s="2">
        <v>1</v>
      </c>
      <c r="D518" s="2" t="s">
        <v>1127</v>
      </c>
      <c r="E518" s="4" t="s">
        <v>110</v>
      </c>
      <c r="F518" s="4"/>
      <c r="G518" s="2"/>
      <c r="H518" s="2"/>
      <c r="I518" s="2" t="s">
        <v>1457</v>
      </c>
    </row>
    <row r="519" spans="1:9" ht="30">
      <c r="A519" s="2" t="s">
        <v>1468</v>
      </c>
      <c r="B519" s="2">
        <v>503</v>
      </c>
      <c r="C519" s="2">
        <v>1</v>
      </c>
      <c r="D519" s="2" t="s">
        <v>1469</v>
      </c>
      <c r="E519" s="4" t="s">
        <v>160</v>
      </c>
      <c r="F519" s="4"/>
      <c r="G519" s="2"/>
      <c r="H519" s="2"/>
      <c r="I519" s="2" t="s">
        <v>1457</v>
      </c>
    </row>
    <row r="520" spans="1:9" ht="75">
      <c r="A520" s="2" t="s">
        <v>1117</v>
      </c>
      <c r="B520" s="2">
        <v>504</v>
      </c>
      <c r="C520" s="2">
        <v>1</v>
      </c>
      <c r="D520" s="2" t="s">
        <v>1145</v>
      </c>
      <c r="E520" s="4" t="s">
        <v>12</v>
      </c>
      <c r="F520" s="4"/>
      <c r="G520" s="2"/>
      <c r="H520" s="2"/>
      <c r="I520" s="2" t="s">
        <v>1457</v>
      </c>
    </row>
    <row r="521" spans="1:9" ht="60">
      <c r="A521" s="2" t="s">
        <v>1137</v>
      </c>
      <c r="B521" s="2">
        <v>505</v>
      </c>
      <c r="C521" s="2">
        <v>1</v>
      </c>
      <c r="D521" s="2" t="s">
        <v>1146</v>
      </c>
      <c r="E521" s="4" t="s">
        <v>45</v>
      </c>
      <c r="F521" s="4"/>
      <c r="G521" s="2"/>
      <c r="H521" s="2"/>
      <c r="I521" s="2" t="s">
        <v>1457</v>
      </c>
    </row>
    <row r="522" spans="1:9" ht="60">
      <c r="A522" s="2" t="s">
        <v>1141</v>
      </c>
      <c r="B522" s="2">
        <v>506</v>
      </c>
      <c r="C522" s="2">
        <v>1</v>
      </c>
      <c r="D522" s="38" t="s">
        <v>1147</v>
      </c>
      <c r="E522" s="2" t="s">
        <v>1137</v>
      </c>
      <c r="F522" s="4"/>
      <c r="G522" s="2"/>
      <c r="H522" s="2"/>
      <c r="I522" s="2" t="s">
        <v>1457</v>
      </c>
    </row>
    <row r="523" spans="1:9" ht="30">
      <c r="A523" s="2" t="s">
        <v>1142</v>
      </c>
      <c r="B523" s="2">
        <v>507</v>
      </c>
      <c r="C523" s="2">
        <v>1</v>
      </c>
      <c r="D523" s="2" t="s">
        <v>1148</v>
      </c>
      <c r="E523" s="2" t="s">
        <v>1137</v>
      </c>
      <c r="F523" s="4"/>
      <c r="G523" s="2"/>
      <c r="H523" s="2"/>
      <c r="I523" s="2" t="s">
        <v>1457</v>
      </c>
    </row>
    <row r="524" spans="1:9" ht="60">
      <c r="A524" s="2" t="s">
        <v>1226</v>
      </c>
      <c r="B524" s="2">
        <v>511</v>
      </c>
      <c r="C524" s="2">
        <v>1</v>
      </c>
      <c r="D524" s="2" t="s">
        <v>1239</v>
      </c>
      <c r="E524" s="4" t="s">
        <v>834</v>
      </c>
      <c r="F524" s="4"/>
      <c r="G524" s="2"/>
      <c r="H524" s="2"/>
      <c r="I524" s="2" t="s">
        <v>1457</v>
      </c>
    </row>
    <row r="525" spans="1:9" ht="30">
      <c r="A525" s="2" t="s">
        <v>1128</v>
      </c>
      <c r="B525" s="2">
        <v>512</v>
      </c>
      <c r="C525" s="2">
        <v>1</v>
      </c>
      <c r="D525" s="2" t="s">
        <v>1240</v>
      </c>
      <c r="E525" s="4" t="s">
        <v>46</v>
      </c>
      <c r="F525" s="4"/>
      <c r="G525" s="2"/>
      <c r="H525" s="2"/>
      <c r="I525" s="2" t="s">
        <v>1457</v>
      </c>
    </row>
    <row r="526" spans="1:9" ht="30">
      <c r="A526" s="2" t="s">
        <v>1129</v>
      </c>
      <c r="B526" s="2">
        <v>513</v>
      </c>
      <c r="C526" s="2">
        <v>1</v>
      </c>
      <c r="D526" s="2" t="s">
        <v>1241</v>
      </c>
      <c r="E526" s="4" t="s">
        <v>1128</v>
      </c>
      <c r="F526" s="4"/>
      <c r="G526" s="2"/>
      <c r="H526" s="2"/>
      <c r="I526" s="2" t="s">
        <v>1457</v>
      </c>
    </row>
    <row r="527" spans="1:9" ht="45">
      <c r="A527" s="2" t="s">
        <v>998</v>
      </c>
      <c r="B527" s="2">
        <v>514</v>
      </c>
      <c r="C527" s="2">
        <v>1</v>
      </c>
      <c r="D527" s="2" t="s">
        <v>1250</v>
      </c>
      <c r="E527" s="4" t="s">
        <v>986</v>
      </c>
      <c r="F527" s="4"/>
      <c r="G527" s="2"/>
      <c r="H527" s="2"/>
      <c r="I527" s="2" t="s">
        <v>1457</v>
      </c>
    </row>
    <row r="528" spans="1:9" ht="45">
      <c r="A528" s="2" t="s">
        <v>986</v>
      </c>
      <c r="B528" s="2">
        <v>515</v>
      </c>
      <c r="C528" s="2">
        <v>1</v>
      </c>
      <c r="D528" s="2" t="s">
        <v>1248</v>
      </c>
      <c r="E528" s="4" t="s">
        <v>45</v>
      </c>
      <c r="F528" s="4"/>
      <c r="G528" s="2"/>
      <c r="H528" s="2"/>
      <c r="I528" s="2" t="s">
        <v>1457</v>
      </c>
    </row>
    <row r="529" spans="1:9" ht="30">
      <c r="A529" s="2" t="s">
        <v>1228</v>
      </c>
      <c r="B529" s="2">
        <v>516</v>
      </c>
      <c r="C529" s="2">
        <v>1</v>
      </c>
      <c r="D529" s="2" t="s">
        <v>1249</v>
      </c>
      <c r="E529" s="4" t="s">
        <v>81</v>
      </c>
      <c r="F529" s="4"/>
      <c r="G529" s="2"/>
      <c r="H529" s="2"/>
      <c r="I529" s="2" t="s">
        <v>1457</v>
      </c>
    </row>
    <row r="530" spans="1:9" ht="45">
      <c r="A530" s="2" t="s">
        <v>985</v>
      </c>
      <c r="B530" s="2">
        <v>517</v>
      </c>
      <c r="C530" s="2">
        <v>1</v>
      </c>
      <c r="D530" s="2" t="s">
        <v>1251</v>
      </c>
      <c r="E530" s="4" t="s">
        <v>45</v>
      </c>
      <c r="F530" s="4"/>
      <c r="G530" s="2"/>
      <c r="H530" s="2"/>
      <c r="I530" s="2" t="s">
        <v>1457</v>
      </c>
    </row>
    <row r="531" spans="1:9" ht="45">
      <c r="A531" s="2" t="s">
        <v>992</v>
      </c>
      <c r="B531" s="2">
        <v>518</v>
      </c>
      <c r="C531" s="2">
        <v>1</v>
      </c>
      <c r="D531" s="2" t="s">
        <v>1252</v>
      </c>
      <c r="E531" s="4" t="s">
        <v>985</v>
      </c>
      <c r="F531" s="4"/>
      <c r="G531" s="2"/>
      <c r="H531" s="2"/>
      <c r="I531" s="2" t="s">
        <v>1457</v>
      </c>
    </row>
    <row r="532" spans="1:9" ht="30">
      <c r="A532" s="2" t="s">
        <v>1229</v>
      </c>
      <c r="B532" s="2">
        <v>519</v>
      </c>
      <c r="C532" s="2">
        <v>1</v>
      </c>
      <c r="D532" s="2" t="s">
        <v>1253</v>
      </c>
      <c r="E532" s="4" t="s">
        <v>1077</v>
      </c>
      <c r="F532" s="4"/>
      <c r="G532" s="2"/>
      <c r="H532" s="2"/>
      <c r="I532" s="2" t="s">
        <v>1457</v>
      </c>
    </row>
    <row r="533" spans="1:9" ht="60">
      <c r="A533" s="2" t="s">
        <v>1077</v>
      </c>
      <c r="B533" s="2">
        <v>520</v>
      </c>
      <c r="C533" s="2">
        <v>1</v>
      </c>
      <c r="D533" s="2" t="s">
        <v>1254</v>
      </c>
      <c r="E533" s="4" t="s">
        <v>17</v>
      </c>
      <c r="F533" s="4"/>
      <c r="G533" s="2"/>
      <c r="H533" s="2"/>
      <c r="I533" s="2" t="s">
        <v>1457</v>
      </c>
    </row>
    <row r="534" spans="1:9" ht="30">
      <c r="A534" s="2" t="s">
        <v>860</v>
      </c>
      <c r="B534" s="2">
        <v>521</v>
      </c>
      <c r="C534" s="2">
        <v>1</v>
      </c>
      <c r="D534" s="2" t="s">
        <v>1259</v>
      </c>
      <c r="E534" s="4" t="s">
        <v>729</v>
      </c>
      <c r="F534" s="4"/>
      <c r="G534" s="2"/>
      <c r="H534" s="2"/>
      <c r="I534" s="2" t="s">
        <v>1457</v>
      </c>
    </row>
    <row r="535" spans="1:9" ht="30">
      <c r="A535" s="2" t="s">
        <v>1230</v>
      </c>
      <c r="B535" s="2">
        <v>522</v>
      </c>
      <c r="C535" s="2">
        <v>1</v>
      </c>
      <c r="D535" s="2" t="s">
        <v>1262</v>
      </c>
      <c r="E535" s="4" t="s">
        <v>186</v>
      </c>
      <c r="F535" s="4" t="s">
        <v>46</v>
      </c>
      <c r="G535" s="2"/>
      <c r="H535" s="2"/>
      <c r="I535" s="2" t="s">
        <v>1457</v>
      </c>
    </row>
    <row r="536" spans="1:9" ht="60">
      <c r="A536" s="2" t="s">
        <v>1231</v>
      </c>
      <c r="B536" s="2">
        <v>523</v>
      </c>
      <c r="C536" s="2">
        <v>1</v>
      </c>
      <c r="D536" s="2" t="s">
        <v>1263</v>
      </c>
      <c r="E536" s="4" t="s">
        <v>1234</v>
      </c>
      <c r="F536" s="4"/>
      <c r="G536" s="2"/>
      <c r="H536" s="2" t="s">
        <v>1264</v>
      </c>
      <c r="I536" s="2" t="s">
        <v>1457</v>
      </c>
    </row>
    <row r="537" spans="1:9" ht="60">
      <c r="A537" s="2" t="s">
        <v>1085</v>
      </c>
      <c r="B537" s="2">
        <v>524</v>
      </c>
      <c r="C537" s="2">
        <v>1</v>
      </c>
      <c r="D537" s="2" t="s">
        <v>1265</v>
      </c>
      <c r="E537" s="4" t="s">
        <v>17</v>
      </c>
      <c r="F537" s="4"/>
      <c r="G537" s="2"/>
      <c r="H537" s="2"/>
      <c r="I537" s="2" t="s">
        <v>1457</v>
      </c>
    </row>
    <row r="538" spans="1:9" ht="30">
      <c r="A538" s="2" t="s">
        <v>2371</v>
      </c>
      <c r="B538" s="2">
        <v>525</v>
      </c>
      <c r="C538" s="2">
        <v>1</v>
      </c>
      <c r="D538" s="2" t="s">
        <v>1084</v>
      </c>
      <c r="E538" s="2" t="s">
        <v>1085</v>
      </c>
      <c r="F538" s="4"/>
      <c r="G538" s="2"/>
      <c r="H538" s="2"/>
      <c r="I538" s="2" t="s">
        <v>1457</v>
      </c>
    </row>
    <row r="539" spans="1:9" ht="30">
      <c r="A539" s="2" t="s">
        <v>1210</v>
      </c>
      <c r="B539" s="2">
        <v>526</v>
      </c>
      <c r="C539" s="2">
        <v>1</v>
      </c>
      <c r="D539" s="2" t="s">
        <v>1267</v>
      </c>
      <c r="E539" s="4"/>
      <c r="F539" s="4" t="s">
        <v>1231</v>
      </c>
      <c r="G539" s="2"/>
      <c r="H539" s="2"/>
      <c r="I539" s="2" t="s">
        <v>1457</v>
      </c>
    </row>
    <row r="540" spans="1:9" ht="30">
      <c r="A540" s="2" t="s">
        <v>1234</v>
      </c>
      <c r="B540" s="2">
        <v>527</v>
      </c>
      <c r="C540" s="2">
        <v>1</v>
      </c>
      <c r="D540" s="2" t="s">
        <v>1266</v>
      </c>
      <c r="E540" s="4" t="s">
        <v>1210</v>
      </c>
      <c r="F540" s="4"/>
      <c r="G540" s="2"/>
      <c r="H540" s="2"/>
      <c r="I540" s="2" t="s">
        <v>1457</v>
      </c>
    </row>
    <row r="541" spans="1:9" ht="30">
      <c r="A541" s="2" t="s">
        <v>1235</v>
      </c>
      <c r="B541" s="2">
        <v>528</v>
      </c>
      <c r="C541" s="2">
        <v>1</v>
      </c>
      <c r="D541" s="2" t="s">
        <v>1268</v>
      </c>
      <c r="E541" s="4"/>
      <c r="F541" s="4" t="s">
        <v>1236</v>
      </c>
      <c r="G541" s="2"/>
      <c r="H541" s="2"/>
      <c r="I541" s="2" t="s">
        <v>1457</v>
      </c>
    </row>
    <row r="542" spans="1:9" ht="45">
      <c r="A542" s="2" t="s">
        <v>1236</v>
      </c>
      <c r="B542" s="2">
        <v>529</v>
      </c>
      <c r="C542" s="2">
        <v>1</v>
      </c>
      <c r="D542" s="2" t="s">
        <v>1269</v>
      </c>
      <c r="E542" s="4"/>
      <c r="F542" s="4" t="s">
        <v>1231</v>
      </c>
      <c r="G542" s="2"/>
      <c r="H542" s="2"/>
      <c r="I542" s="2" t="s">
        <v>1457</v>
      </c>
    </row>
    <row r="543" spans="1:9" ht="30">
      <c r="A543" s="2" t="s">
        <v>1271</v>
      </c>
      <c r="B543" s="2">
        <v>531</v>
      </c>
      <c r="C543" s="2">
        <v>1</v>
      </c>
      <c r="D543" s="2" t="s">
        <v>1272</v>
      </c>
      <c r="E543" s="4"/>
      <c r="F543" s="4" t="s">
        <v>98</v>
      </c>
      <c r="G543" s="2"/>
      <c r="H543" s="2"/>
      <c r="I543" s="2" t="s">
        <v>1457</v>
      </c>
    </row>
    <row r="544" spans="1:9" ht="45">
      <c r="A544" s="2" t="s">
        <v>1238</v>
      </c>
      <c r="B544" s="2">
        <v>532</v>
      </c>
      <c r="C544" s="2">
        <v>1</v>
      </c>
      <c r="D544" s="2" t="s">
        <v>1273</v>
      </c>
      <c r="E544" s="4" t="s">
        <v>17</v>
      </c>
      <c r="F544" s="4"/>
      <c r="G544" s="2" t="s">
        <v>759</v>
      </c>
      <c r="H544" s="2"/>
      <c r="I544" s="2" t="s">
        <v>1457</v>
      </c>
    </row>
    <row r="545" spans="1:9" ht="30">
      <c r="A545" s="2" t="s">
        <v>1238</v>
      </c>
      <c r="B545" s="2">
        <v>532</v>
      </c>
      <c r="C545" s="2">
        <v>2</v>
      </c>
      <c r="D545" s="2"/>
      <c r="E545" s="4" t="s">
        <v>98</v>
      </c>
      <c r="F545" s="4"/>
      <c r="G545" s="2" t="s">
        <v>504</v>
      </c>
      <c r="H545" s="2"/>
      <c r="I545" s="2"/>
    </row>
    <row r="546" spans="1:9" ht="30">
      <c r="A546" s="2" t="s">
        <v>1238</v>
      </c>
      <c r="B546" s="2">
        <v>532</v>
      </c>
      <c r="C546" s="2">
        <v>3</v>
      </c>
      <c r="D546" s="2"/>
      <c r="E546" s="4" t="s">
        <v>96</v>
      </c>
      <c r="F546" s="4"/>
      <c r="G546" s="2" t="s">
        <v>504</v>
      </c>
      <c r="H546" s="2"/>
      <c r="I546" s="2"/>
    </row>
    <row r="547" spans="1:9" ht="30">
      <c r="A547" s="2" t="s">
        <v>1470</v>
      </c>
      <c r="B547" s="2">
        <v>533</v>
      </c>
      <c r="C547" s="2">
        <v>1</v>
      </c>
      <c r="D547" s="2" t="s">
        <v>1471</v>
      </c>
      <c r="E547" s="4"/>
      <c r="F547" s="4" t="s">
        <v>1476</v>
      </c>
      <c r="G547" s="2"/>
      <c r="H547" s="2"/>
      <c r="I547" s="2" t="s">
        <v>1457</v>
      </c>
    </row>
    <row r="548" spans="1:9" ht="45">
      <c r="A548" s="47" t="s">
        <v>1472</v>
      </c>
      <c r="B548" s="2">
        <v>534</v>
      </c>
      <c r="C548" s="2">
        <v>1</v>
      </c>
      <c r="D548" s="2" t="s">
        <v>1473</v>
      </c>
      <c r="E548" s="4"/>
      <c r="F548" s="4" t="s">
        <v>1236</v>
      </c>
      <c r="G548" s="2"/>
      <c r="H548" s="2"/>
      <c r="I548" s="2" t="s">
        <v>1457</v>
      </c>
    </row>
    <row r="549" spans="1:9" ht="45">
      <c r="A549" s="47" t="s">
        <v>1474</v>
      </c>
      <c r="B549" s="2">
        <v>535</v>
      </c>
      <c r="C549" s="2">
        <v>1</v>
      </c>
      <c r="D549" s="2" t="s">
        <v>1475</v>
      </c>
      <c r="E549" s="4"/>
      <c r="F549" s="4" t="s">
        <v>1477</v>
      </c>
      <c r="G549" s="2"/>
      <c r="H549" s="2"/>
      <c r="I549" s="2" t="s">
        <v>1457</v>
      </c>
    </row>
    <row r="550" spans="1:9" ht="75">
      <c r="A550" s="47" t="s">
        <v>1477</v>
      </c>
      <c r="B550" s="2">
        <v>536</v>
      </c>
      <c r="C550" s="2">
        <v>1</v>
      </c>
      <c r="D550" s="2" t="s">
        <v>1478</v>
      </c>
      <c r="E550" s="4"/>
      <c r="F550" s="4" t="s">
        <v>1476</v>
      </c>
      <c r="G550" s="2"/>
      <c r="H550" s="2"/>
      <c r="I550" s="2" t="s">
        <v>1457</v>
      </c>
    </row>
    <row r="551" spans="1:9" ht="30">
      <c r="A551" s="47" t="s">
        <v>1477</v>
      </c>
      <c r="B551" s="2">
        <v>536</v>
      </c>
      <c r="C551" s="2">
        <v>2</v>
      </c>
      <c r="D551" s="2"/>
      <c r="E551" s="4"/>
      <c r="F551" s="4" t="s">
        <v>1472</v>
      </c>
      <c r="G551" s="2"/>
      <c r="H551" s="2"/>
      <c r="I551" s="2"/>
    </row>
    <row r="552" spans="1:9">
      <c r="A552" s="47" t="s">
        <v>1476</v>
      </c>
      <c r="B552" s="2">
        <v>537</v>
      </c>
      <c r="C552" s="2">
        <v>1</v>
      </c>
      <c r="D552" s="2" t="s">
        <v>1479</v>
      </c>
      <c r="E552" s="4"/>
      <c r="F552" s="4" t="s">
        <v>1236</v>
      </c>
      <c r="G552" s="2"/>
      <c r="H552" s="2"/>
      <c r="I552" s="2" t="s">
        <v>1457</v>
      </c>
    </row>
    <row r="553" spans="1:9" ht="45">
      <c r="A553" s="2" t="s">
        <v>1396</v>
      </c>
      <c r="B553" s="2">
        <v>538</v>
      </c>
      <c r="C553" s="2">
        <v>1</v>
      </c>
      <c r="D553" s="2" t="s">
        <v>1285</v>
      </c>
      <c r="E553" s="4" t="s">
        <v>176</v>
      </c>
      <c r="F553" s="4"/>
      <c r="G553" s="2" t="s">
        <v>881</v>
      </c>
      <c r="H553" s="2"/>
      <c r="I553" s="2" t="s">
        <v>1451</v>
      </c>
    </row>
    <row r="554" spans="1:9" ht="45">
      <c r="A554" s="2" t="s">
        <v>1237</v>
      </c>
      <c r="B554" s="2">
        <v>589</v>
      </c>
      <c r="C554" s="2">
        <v>1</v>
      </c>
      <c r="D554" s="2" t="s">
        <v>1270</v>
      </c>
      <c r="E554" s="4" t="s">
        <v>1236</v>
      </c>
      <c r="F554" s="4"/>
      <c r="G554" s="2"/>
      <c r="H554" s="2"/>
      <c r="I554" s="2" t="s">
        <v>1457</v>
      </c>
    </row>
    <row r="555" spans="1:9">
      <c r="A555" s="2" t="s">
        <v>1237</v>
      </c>
      <c r="B555" s="2">
        <v>589</v>
      </c>
      <c r="C555" s="2">
        <v>2</v>
      </c>
      <c r="D555" s="2"/>
      <c r="E555" s="4" t="s">
        <v>1476</v>
      </c>
      <c r="F555" s="4"/>
      <c r="G555" s="2"/>
      <c r="H555" s="2"/>
      <c r="I555" s="2" t="s">
        <v>1457</v>
      </c>
    </row>
    <row r="556" spans="1:9">
      <c r="A556" s="2" t="s">
        <v>1237</v>
      </c>
      <c r="B556" s="2">
        <v>589</v>
      </c>
      <c r="C556" s="2">
        <v>3</v>
      </c>
      <c r="D556" s="2"/>
      <c r="E556" s="4" t="s">
        <v>1472</v>
      </c>
      <c r="F556" s="4"/>
      <c r="G556" s="2"/>
      <c r="H556" s="2"/>
      <c r="I556" s="2" t="s">
        <v>1457</v>
      </c>
    </row>
    <row r="557" spans="1:9" ht="30">
      <c r="A557" s="2" t="s">
        <v>1149</v>
      </c>
      <c r="B557" s="2">
        <v>590</v>
      </c>
      <c r="C557" s="2">
        <v>1</v>
      </c>
      <c r="D557" s="2" t="s">
        <v>1398</v>
      </c>
      <c r="E557" s="4" t="s">
        <v>1237</v>
      </c>
      <c r="F557" s="4"/>
      <c r="G557" s="2"/>
      <c r="H557" s="2"/>
      <c r="I557" s="2" t="s">
        <v>1457</v>
      </c>
    </row>
    <row r="558" spans="1:9" ht="30">
      <c r="A558" s="2" t="s">
        <v>1150</v>
      </c>
      <c r="B558" s="2">
        <v>591</v>
      </c>
      <c r="C558" s="2">
        <v>1</v>
      </c>
      <c r="D558" s="2" t="s">
        <v>1399</v>
      </c>
      <c r="E558" s="4" t="s">
        <v>1237</v>
      </c>
      <c r="F558" s="4"/>
      <c r="G558" s="2"/>
      <c r="H558" s="2"/>
      <c r="I558" s="2" t="s">
        <v>1457</v>
      </c>
    </row>
    <row r="559" spans="1:9" ht="30">
      <c r="A559" s="2" t="s">
        <v>1151</v>
      </c>
      <c r="B559" s="2">
        <v>592</v>
      </c>
      <c r="C559" s="2">
        <v>1</v>
      </c>
      <c r="D559" s="2" t="s">
        <v>2450</v>
      </c>
      <c r="E559" s="4" t="s">
        <v>1237</v>
      </c>
      <c r="F559" s="4"/>
      <c r="G559" s="2"/>
      <c r="H559" s="2"/>
      <c r="I559" s="2" t="s">
        <v>1457</v>
      </c>
    </row>
    <row r="560" spans="1:9" ht="30">
      <c r="A560" s="2" t="s">
        <v>1397</v>
      </c>
      <c r="B560" s="38">
        <v>593</v>
      </c>
      <c r="C560" s="38">
        <v>1</v>
      </c>
      <c r="D560" s="2" t="s">
        <v>1400</v>
      </c>
      <c r="E560" s="39" t="s">
        <v>1237</v>
      </c>
      <c r="F560" s="39"/>
      <c r="G560" s="38"/>
      <c r="H560" s="38"/>
      <c r="I560" s="38" t="s">
        <v>1457</v>
      </c>
    </row>
    <row r="561" spans="1:9" ht="105">
      <c r="A561" s="2" t="s">
        <v>1488</v>
      </c>
      <c r="B561" s="38">
        <v>594</v>
      </c>
      <c r="C561" s="38">
        <v>1</v>
      </c>
      <c r="D561" s="2" t="s">
        <v>1489</v>
      </c>
      <c r="E561" s="2" t="s">
        <v>1536</v>
      </c>
      <c r="F561" s="39"/>
      <c r="G561" s="38"/>
      <c r="H561" s="38"/>
      <c r="I561" s="38"/>
    </row>
    <row r="562" spans="1:9" ht="75">
      <c r="A562" s="2" t="s">
        <v>1490</v>
      </c>
      <c r="B562" s="38">
        <v>598</v>
      </c>
      <c r="C562" s="38">
        <v>1</v>
      </c>
      <c r="D562" s="2" t="s">
        <v>1491</v>
      </c>
      <c r="E562" s="4"/>
      <c r="F562" s="39" t="s">
        <v>81</v>
      </c>
      <c r="G562" s="38"/>
      <c r="H562" s="38"/>
      <c r="I562" s="38" t="s">
        <v>1457</v>
      </c>
    </row>
    <row r="563" spans="1:9">
      <c r="A563" s="2" t="s">
        <v>1490</v>
      </c>
      <c r="B563" s="38">
        <v>598</v>
      </c>
      <c r="C563" s="38">
        <v>2</v>
      </c>
      <c r="D563" s="2"/>
      <c r="E563" s="4"/>
      <c r="F563" s="39" t="s">
        <v>98</v>
      </c>
      <c r="G563" s="38"/>
      <c r="H563" s="38"/>
      <c r="I563" s="38"/>
    </row>
    <row r="564" spans="1:9" ht="75">
      <c r="A564" s="2" t="s">
        <v>1492</v>
      </c>
      <c r="B564" s="38">
        <v>599</v>
      </c>
      <c r="C564" s="38">
        <v>1</v>
      </c>
      <c r="D564" s="2" t="s">
        <v>1493</v>
      </c>
      <c r="E564" s="4"/>
      <c r="F564" s="39" t="s">
        <v>81</v>
      </c>
      <c r="G564" s="38"/>
      <c r="H564" s="38"/>
      <c r="I564" s="38" t="s">
        <v>1457</v>
      </c>
    </row>
    <row r="565" spans="1:9" ht="30">
      <c r="A565" s="2" t="s">
        <v>1492</v>
      </c>
      <c r="B565" s="38">
        <v>599</v>
      </c>
      <c r="C565" s="38">
        <v>2</v>
      </c>
      <c r="D565" s="2"/>
      <c r="E565" s="4"/>
      <c r="F565" s="39" t="s">
        <v>96</v>
      </c>
      <c r="G565" s="38"/>
      <c r="H565" s="38"/>
      <c r="I565" s="38"/>
    </row>
    <row r="566" spans="1:9" ht="105">
      <c r="A566" s="2" t="s">
        <v>1497</v>
      </c>
      <c r="B566" s="38">
        <v>600</v>
      </c>
      <c r="C566" s="38">
        <v>1</v>
      </c>
      <c r="D566" s="2" t="s">
        <v>1498</v>
      </c>
      <c r="E566" s="39" t="s">
        <v>563</v>
      </c>
      <c r="F566" s="39"/>
      <c r="G566" s="38"/>
      <c r="H566" s="38" t="s">
        <v>1499</v>
      </c>
      <c r="I566" s="38" t="s">
        <v>1457</v>
      </c>
    </row>
    <row r="567" spans="1:9" ht="60">
      <c r="A567" s="2" t="s">
        <v>1502</v>
      </c>
      <c r="B567" s="38">
        <v>601</v>
      </c>
      <c r="C567" s="38">
        <v>1</v>
      </c>
      <c r="D567" s="2" t="s">
        <v>1546</v>
      </c>
      <c r="E567" s="39" t="s">
        <v>81</v>
      </c>
      <c r="F567" s="39"/>
      <c r="G567" s="38"/>
      <c r="H567" s="38" t="s">
        <v>1503</v>
      </c>
      <c r="I567" s="38" t="s">
        <v>1457</v>
      </c>
    </row>
    <row r="568" spans="1:9" ht="409.5">
      <c r="A568" s="2" t="s">
        <v>1505</v>
      </c>
      <c r="B568" s="38">
        <v>602</v>
      </c>
      <c r="C568" s="38">
        <v>1</v>
      </c>
      <c r="D568" s="2" t="s">
        <v>1545</v>
      </c>
      <c r="E568" s="39" t="s">
        <v>1502</v>
      </c>
      <c r="F568" s="39"/>
      <c r="G568" s="38"/>
      <c r="H568" s="38"/>
      <c r="I568" s="38" t="s">
        <v>1457</v>
      </c>
    </row>
    <row r="569" spans="1:9" ht="45">
      <c r="A569" s="2" t="s">
        <v>1506</v>
      </c>
      <c r="B569" s="38">
        <v>603</v>
      </c>
      <c r="C569" s="38">
        <v>1</v>
      </c>
      <c r="D569" s="2" t="s">
        <v>1509</v>
      </c>
      <c r="E569" s="39" t="s">
        <v>1502</v>
      </c>
      <c r="F569" s="39"/>
      <c r="G569" s="38"/>
      <c r="H569" s="38"/>
      <c r="I569" s="38" t="s">
        <v>1457</v>
      </c>
    </row>
    <row r="570" spans="1:9" ht="60">
      <c r="A570" s="2" t="s">
        <v>1510</v>
      </c>
      <c r="B570" s="38">
        <v>604</v>
      </c>
      <c r="C570" s="38">
        <v>1</v>
      </c>
      <c r="D570" s="2" t="s">
        <v>1513</v>
      </c>
      <c r="E570" s="39" t="s">
        <v>1139</v>
      </c>
      <c r="F570" s="39"/>
      <c r="G570" s="38"/>
      <c r="H570" s="38"/>
      <c r="I570" s="38" t="s">
        <v>1451</v>
      </c>
    </row>
    <row r="571" spans="1:9" ht="45">
      <c r="A571" s="2" t="s">
        <v>1511</v>
      </c>
      <c r="B571" s="38">
        <v>605</v>
      </c>
      <c r="C571" s="38">
        <v>1</v>
      </c>
      <c r="D571" s="2" t="s">
        <v>1514</v>
      </c>
      <c r="E571" s="2" t="s">
        <v>1510</v>
      </c>
      <c r="F571" s="39"/>
      <c r="G571" s="38"/>
      <c r="H571" s="38"/>
      <c r="I571" s="38" t="s">
        <v>1451</v>
      </c>
    </row>
    <row r="572" spans="1:9" ht="45">
      <c r="A572" s="2" t="s">
        <v>1512</v>
      </c>
      <c r="B572" s="38">
        <v>606</v>
      </c>
      <c r="C572" s="38">
        <v>1</v>
      </c>
      <c r="D572" s="2" t="s">
        <v>1515</v>
      </c>
      <c r="E572" s="2" t="s">
        <v>1510</v>
      </c>
      <c r="F572" s="39"/>
      <c r="G572" s="38"/>
      <c r="H572" s="38"/>
      <c r="I572" s="38" t="s">
        <v>1451</v>
      </c>
    </row>
    <row r="573" spans="1:9" ht="75">
      <c r="A573" s="2" t="s">
        <v>1521</v>
      </c>
      <c r="B573" s="38">
        <v>607</v>
      </c>
      <c r="C573" s="38">
        <v>1</v>
      </c>
      <c r="D573" s="2" t="s">
        <v>1520</v>
      </c>
      <c r="E573" s="4"/>
      <c r="F573" s="39"/>
      <c r="G573" s="38"/>
      <c r="H573" s="38"/>
      <c r="I573" s="38" t="s">
        <v>1451</v>
      </c>
    </row>
    <row r="574" spans="1:9" ht="45">
      <c r="A574" s="2" t="s">
        <v>1522</v>
      </c>
      <c r="B574" s="38">
        <v>608</v>
      </c>
      <c r="C574" s="38">
        <v>1</v>
      </c>
      <c r="D574" s="2" t="s">
        <v>1525</v>
      </c>
      <c r="E574" s="39" t="s">
        <v>12</v>
      </c>
      <c r="F574" s="39"/>
      <c r="G574" s="38"/>
      <c r="H574" s="38"/>
      <c r="I574" s="38" t="s">
        <v>1457</v>
      </c>
    </row>
    <row r="575" spans="1:9" ht="105">
      <c r="A575" s="2" t="s">
        <v>1527</v>
      </c>
      <c r="B575" s="38">
        <v>609</v>
      </c>
      <c r="C575" s="38">
        <v>1</v>
      </c>
      <c r="D575" s="2" t="s">
        <v>1528</v>
      </c>
      <c r="E575" s="39"/>
      <c r="F575" s="39"/>
      <c r="G575" s="38"/>
      <c r="H575" s="38"/>
      <c r="I575" s="38" t="s">
        <v>1451</v>
      </c>
    </row>
    <row r="576" spans="1:9" ht="30">
      <c r="A576" s="2" t="s">
        <v>1532</v>
      </c>
      <c r="B576" s="38">
        <v>610</v>
      </c>
      <c r="C576" s="38">
        <v>1</v>
      </c>
      <c r="D576" s="2" t="s">
        <v>1533</v>
      </c>
      <c r="E576" s="39" t="s">
        <v>759</v>
      </c>
      <c r="F576" s="39"/>
      <c r="G576" s="38"/>
      <c r="H576" s="38"/>
      <c r="I576" s="38" t="s">
        <v>1467</v>
      </c>
    </row>
    <row r="577" spans="1:9" ht="30">
      <c r="A577" s="2" t="s">
        <v>1532</v>
      </c>
      <c r="B577" s="38">
        <v>610</v>
      </c>
      <c r="C577" s="38">
        <v>2</v>
      </c>
      <c r="D577" s="2" t="s">
        <v>1533</v>
      </c>
      <c r="E577" s="39" t="s">
        <v>154</v>
      </c>
      <c r="F577" s="39"/>
      <c r="G577" s="38"/>
      <c r="H577" s="38"/>
      <c r="I577" s="38" t="s">
        <v>1467</v>
      </c>
    </row>
    <row r="578" spans="1:9" ht="60">
      <c r="A578" s="2" t="s">
        <v>1536</v>
      </c>
      <c r="B578" s="38">
        <v>611</v>
      </c>
      <c r="C578" s="38">
        <v>1</v>
      </c>
      <c r="D578" s="2" t="s">
        <v>1535</v>
      </c>
      <c r="E578" s="39" t="s">
        <v>176</v>
      </c>
      <c r="F578" s="39"/>
      <c r="G578" s="38"/>
      <c r="H578" s="38"/>
      <c r="I578" s="38" t="s">
        <v>1451</v>
      </c>
    </row>
    <row r="579" spans="1:9" ht="90">
      <c r="A579" s="2" t="s">
        <v>1550</v>
      </c>
      <c r="B579" s="38">
        <v>612</v>
      </c>
      <c r="C579" s="38">
        <v>1</v>
      </c>
      <c r="D579" s="2" t="s">
        <v>1548</v>
      </c>
      <c r="E579" s="39" t="s">
        <v>96</v>
      </c>
      <c r="F579" s="4"/>
      <c r="G579" s="38"/>
      <c r="H579" s="38" t="s">
        <v>1549</v>
      </c>
      <c r="I579" s="38" t="s">
        <v>1457</v>
      </c>
    </row>
    <row r="580" spans="1:9" ht="60">
      <c r="A580" s="2" t="s">
        <v>1547</v>
      </c>
      <c r="B580" s="38">
        <v>613</v>
      </c>
      <c r="C580" s="38">
        <v>1</v>
      </c>
      <c r="D580" s="2" t="s">
        <v>1552</v>
      </c>
      <c r="E580" s="39" t="s">
        <v>1550</v>
      </c>
      <c r="F580" s="39"/>
      <c r="G580" s="38"/>
      <c r="H580" s="38"/>
      <c r="I580" s="38" t="s">
        <v>1457</v>
      </c>
    </row>
    <row r="581" spans="1:9" ht="60">
      <c r="A581" s="2" t="s">
        <v>1551</v>
      </c>
      <c r="B581" s="38">
        <v>614</v>
      </c>
      <c r="C581" s="38">
        <v>1</v>
      </c>
      <c r="D581" s="2" t="s">
        <v>1553</v>
      </c>
      <c r="E581" s="39" t="s">
        <v>1550</v>
      </c>
      <c r="F581" s="39"/>
      <c r="G581" s="38"/>
      <c r="H581" s="38"/>
      <c r="I581" s="38" t="s">
        <v>1457</v>
      </c>
    </row>
    <row r="582" spans="1:9" ht="120">
      <c r="A582" s="2" t="s">
        <v>1559</v>
      </c>
      <c r="B582" s="38">
        <v>615</v>
      </c>
      <c r="C582" s="38">
        <v>1</v>
      </c>
      <c r="D582" s="2" t="s">
        <v>1560</v>
      </c>
      <c r="E582" s="39" t="s">
        <v>174</v>
      </c>
      <c r="F582" s="39"/>
      <c r="G582" s="38"/>
      <c r="H582" s="38"/>
      <c r="I582" s="38" t="s">
        <v>1467</v>
      </c>
    </row>
    <row r="583" spans="1:9" ht="45">
      <c r="A583" s="2" t="s">
        <v>1561</v>
      </c>
      <c r="B583" s="38">
        <v>616</v>
      </c>
      <c r="C583" s="38">
        <v>1</v>
      </c>
      <c r="D583" s="2" t="s">
        <v>1562</v>
      </c>
      <c r="E583" s="39" t="s">
        <v>1559</v>
      </c>
      <c r="F583" s="39"/>
      <c r="G583" s="38"/>
      <c r="H583" s="38"/>
      <c r="I583" s="38" t="s">
        <v>1467</v>
      </c>
    </row>
    <row r="584" spans="1:9" ht="45">
      <c r="A584" s="2" t="s">
        <v>1563</v>
      </c>
      <c r="B584" s="38">
        <v>617</v>
      </c>
      <c r="C584" s="38">
        <v>1</v>
      </c>
      <c r="D584" s="2" t="s">
        <v>1564</v>
      </c>
      <c r="E584" s="39" t="s">
        <v>1559</v>
      </c>
      <c r="F584" s="39"/>
      <c r="G584" s="38"/>
      <c r="H584" s="38"/>
      <c r="I584" s="38" t="s">
        <v>1467</v>
      </c>
    </row>
    <row r="585" spans="1:9" ht="105">
      <c r="A585" s="2" t="s">
        <v>1618</v>
      </c>
      <c r="B585" s="38">
        <v>618</v>
      </c>
      <c r="C585" s="38">
        <v>1</v>
      </c>
      <c r="D585" s="2" t="s">
        <v>1629</v>
      </c>
      <c r="E585" s="2" t="s">
        <v>383</v>
      </c>
      <c r="F585" s="39"/>
      <c r="G585" s="38"/>
      <c r="H585" s="38"/>
      <c r="I585" s="38" t="s">
        <v>1467</v>
      </c>
    </row>
    <row r="586" spans="1:9" ht="30">
      <c r="A586" s="2" t="s">
        <v>1620</v>
      </c>
      <c r="B586" s="38">
        <v>619</v>
      </c>
      <c r="C586" s="38">
        <v>1</v>
      </c>
      <c r="D586" s="2" t="s">
        <v>7477</v>
      </c>
      <c r="E586" s="39"/>
      <c r="F586" s="39" t="s">
        <v>92</v>
      </c>
      <c r="G586" s="38"/>
      <c r="H586" s="38"/>
      <c r="I586" s="38" t="s">
        <v>1457</v>
      </c>
    </row>
    <row r="587" spans="1:9" ht="30">
      <c r="A587" s="2" t="s">
        <v>1620</v>
      </c>
      <c r="B587" s="38">
        <v>619</v>
      </c>
      <c r="C587" s="38">
        <v>2</v>
      </c>
      <c r="D587" s="2"/>
      <c r="E587" s="39"/>
      <c r="F587" s="39" t="s">
        <v>1584</v>
      </c>
      <c r="G587" s="38"/>
      <c r="H587" s="38"/>
      <c r="I587" s="38"/>
    </row>
    <row r="588" spans="1:9">
      <c r="A588" s="2" t="s">
        <v>1584</v>
      </c>
      <c r="B588" s="38">
        <v>620</v>
      </c>
      <c r="C588" s="38">
        <v>1</v>
      </c>
      <c r="D588" s="2" t="s">
        <v>1631</v>
      </c>
      <c r="E588" s="39"/>
      <c r="F588" s="39"/>
      <c r="G588" s="38"/>
      <c r="H588" s="38"/>
      <c r="I588" s="38" t="s">
        <v>1457</v>
      </c>
    </row>
    <row r="589" spans="1:9" ht="30">
      <c r="A589" s="2" t="s">
        <v>1624</v>
      </c>
      <c r="B589" s="38">
        <v>621</v>
      </c>
      <c r="C589" s="38">
        <v>1</v>
      </c>
      <c r="D589" s="2" t="s">
        <v>1630</v>
      </c>
      <c r="E589" s="39"/>
      <c r="F589" s="39" t="s">
        <v>7</v>
      </c>
      <c r="G589" s="38"/>
      <c r="H589" s="38"/>
      <c r="I589" s="38"/>
    </row>
    <row r="590" spans="1:9" ht="30">
      <c r="A590" s="2" t="s">
        <v>1624</v>
      </c>
      <c r="B590" s="38">
        <v>621</v>
      </c>
      <c r="C590" s="38">
        <v>2</v>
      </c>
      <c r="D590" s="2"/>
      <c r="E590" s="39"/>
      <c r="F590" s="39" t="s">
        <v>1584</v>
      </c>
      <c r="G590" s="38"/>
      <c r="H590" s="38"/>
      <c r="I590" s="38"/>
    </row>
    <row r="591" spans="1:9" ht="45">
      <c r="A591" s="2" t="s">
        <v>1633</v>
      </c>
      <c r="B591" s="38">
        <v>622</v>
      </c>
      <c r="C591" s="38">
        <v>1</v>
      </c>
      <c r="D591" s="2" t="s">
        <v>1634</v>
      </c>
      <c r="E591" s="39" t="s">
        <v>1635</v>
      </c>
      <c r="F591" s="39"/>
      <c r="G591" s="38"/>
      <c r="H591" s="38"/>
      <c r="I591" s="38" t="s">
        <v>1467</v>
      </c>
    </row>
    <row r="592" spans="1:9" ht="60">
      <c r="A592" s="2" t="s">
        <v>1611</v>
      </c>
      <c r="B592" s="38">
        <v>623</v>
      </c>
      <c r="C592" s="38">
        <v>1</v>
      </c>
      <c r="D592" s="2" t="s">
        <v>1632</v>
      </c>
      <c r="E592" s="39" t="s">
        <v>1633</v>
      </c>
      <c r="F592" s="39"/>
      <c r="G592" s="38"/>
      <c r="H592" s="38"/>
      <c r="I592" s="38" t="s">
        <v>1467</v>
      </c>
    </row>
    <row r="593" spans="1:9" ht="45">
      <c r="A593" s="2" t="s">
        <v>1612</v>
      </c>
      <c r="B593" s="38">
        <v>624</v>
      </c>
      <c r="C593" s="38">
        <v>1</v>
      </c>
      <c r="D593" s="2" t="s">
        <v>1636</v>
      </c>
      <c r="E593" s="39" t="s">
        <v>1633</v>
      </c>
      <c r="F593" s="39"/>
      <c r="G593" s="38"/>
      <c r="H593" s="38"/>
      <c r="I593" s="38" t="s">
        <v>1467</v>
      </c>
    </row>
    <row r="594" spans="1:9" ht="105">
      <c r="A594" s="2" t="s">
        <v>1613</v>
      </c>
      <c r="B594" s="38">
        <v>625</v>
      </c>
      <c r="C594" s="38">
        <v>1</v>
      </c>
      <c r="D594" s="2" t="s">
        <v>1638</v>
      </c>
      <c r="E594" s="39" t="s">
        <v>563</v>
      </c>
      <c r="F594" s="39"/>
      <c r="G594" s="38"/>
      <c r="H594" s="38" t="s">
        <v>1641</v>
      </c>
      <c r="I594" s="38" t="s">
        <v>1467</v>
      </c>
    </row>
    <row r="595" spans="1:9" ht="45">
      <c r="A595" s="2" t="s">
        <v>1616</v>
      </c>
      <c r="B595" s="38">
        <v>626</v>
      </c>
      <c r="C595" s="38">
        <v>1</v>
      </c>
      <c r="D595" s="2" t="s">
        <v>1639</v>
      </c>
      <c r="E595" s="39" t="s">
        <v>685</v>
      </c>
      <c r="F595" s="39"/>
      <c r="G595" s="38"/>
      <c r="H595" s="38"/>
      <c r="I595" s="38" t="s">
        <v>1467</v>
      </c>
    </row>
    <row r="596" spans="1:9" ht="45">
      <c r="A596" s="2" t="s">
        <v>1617</v>
      </c>
      <c r="B596" s="38">
        <v>627</v>
      </c>
      <c r="C596" s="38">
        <v>1</v>
      </c>
      <c r="D596" s="2" t="s">
        <v>1640</v>
      </c>
      <c r="E596" s="39" t="s">
        <v>685</v>
      </c>
      <c r="F596" s="39"/>
      <c r="G596" s="38"/>
      <c r="H596" s="38"/>
      <c r="I596" s="38" t="s">
        <v>1467</v>
      </c>
    </row>
    <row r="597" spans="1:9" ht="300">
      <c r="A597" s="2" t="s">
        <v>2374</v>
      </c>
      <c r="B597" s="38">
        <v>628</v>
      </c>
      <c r="C597" s="38">
        <v>1</v>
      </c>
      <c r="D597" s="2" t="s">
        <v>2376</v>
      </c>
      <c r="E597" s="39" t="s">
        <v>563</v>
      </c>
      <c r="F597" s="39"/>
      <c r="G597" s="38"/>
      <c r="H597" s="38" t="s">
        <v>1642</v>
      </c>
      <c r="I597" s="38" t="s">
        <v>1467</v>
      </c>
    </row>
    <row r="598" spans="1:9" ht="60">
      <c r="A598" s="2" t="s">
        <v>1623</v>
      </c>
      <c r="B598" s="38">
        <v>629</v>
      </c>
      <c r="C598" s="38">
        <v>1</v>
      </c>
      <c r="D598" s="2" t="s">
        <v>1644</v>
      </c>
      <c r="E598" s="39"/>
      <c r="F598" s="39" t="s">
        <v>96</v>
      </c>
      <c r="G598" s="38"/>
      <c r="H598" s="38"/>
      <c r="I598" s="38" t="s">
        <v>1467</v>
      </c>
    </row>
    <row r="599" spans="1:9" ht="30">
      <c r="A599" s="2" t="s">
        <v>1623</v>
      </c>
      <c r="B599" s="38">
        <v>629</v>
      </c>
      <c r="C599" s="38">
        <v>2</v>
      </c>
      <c r="D599" s="2"/>
      <c r="E599" s="39"/>
      <c r="F599" s="39" t="s">
        <v>674</v>
      </c>
      <c r="G599" s="38"/>
      <c r="H599" s="38"/>
      <c r="I599" s="38"/>
    </row>
    <row r="600" spans="1:9" s="71" customFormat="1" ht="150">
      <c r="A600" s="2" t="s">
        <v>1627</v>
      </c>
      <c r="B600" s="38">
        <v>630</v>
      </c>
      <c r="C600" s="38">
        <v>1</v>
      </c>
      <c r="D600" s="2" t="s">
        <v>937</v>
      </c>
      <c r="E600" s="39" t="s">
        <v>563</v>
      </c>
      <c r="F600" s="39"/>
      <c r="G600" s="38"/>
      <c r="H600" s="38" t="s">
        <v>1645</v>
      </c>
      <c r="I600" s="38" t="s">
        <v>1467</v>
      </c>
    </row>
    <row r="601" spans="1:9" s="71" customFormat="1" ht="60">
      <c r="A601" s="2" t="s">
        <v>2288</v>
      </c>
      <c r="B601" s="38">
        <v>631</v>
      </c>
      <c r="C601" s="38">
        <v>1</v>
      </c>
      <c r="D601" s="2" t="s">
        <v>2301</v>
      </c>
      <c r="E601" s="39" t="s">
        <v>17</v>
      </c>
      <c r="F601" s="39"/>
      <c r="G601" s="38"/>
      <c r="H601" s="38"/>
      <c r="I601" s="38" t="s">
        <v>2292</v>
      </c>
    </row>
    <row r="602" spans="1:9" s="71" customFormat="1" ht="30">
      <c r="A602" s="2" t="s">
        <v>2286</v>
      </c>
      <c r="B602" s="38">
        <v>632</v>
      </c>
      <c r="C602" s="38">
        <v>1</v>
      </c>
      <c r="D602" s="2" t="s">
        <v>2375</v>
      </c>
      <c r="E602" s="39" t="s">
        <v>2288</v>
      </c>
      <c r="F602" s="39"/>
      <c r="G602" s="38"/>
      <c r="H602" s="38"/>
      <c r="I602" s="38" t="s">
        <v>2292</v>
      </c>
    </row>
    <row r="603" spans="1:9" s="73" customFormat="1" ht="45">
      <c r="A603" s="2" t="s">
        <v>2287</v>
      </c>
      <c r="B603" s="38">
        <v>633</v>
      </c>
      <c r="C603" s="38">
        <v>1</v>
      </c>
      <c r="D603" s="2" t="s">
        <v>2302</v>
      </c>
      <c r="E603" s="39" t="s">
        <v>2288</v>
      </c>
      <c r="F603" s="39"/>
      <c r="G603" s="38"/>
      <c r="H603" s="38"/>
      <c r="I603" s="38" t="s">
        <v>2292</v>
      </c>
    </row>
    <row r="604" spans="1:9" ht="30">
      <c r="A604" s="2" t="s">
        <v>2297</v>
      </c>
      <c r="B604" s="38">
        <v>634</v>
      </c>
      <c r="C604" s="38">
        <v>1</v>
      </c>
      <c r="D604" s="2" t="s">
        <v>2299</v>
      </c>
      <c r="E604" s="39" t="s">
        <v>17</v>
      </c>
      <c r="F604" s="39"/>
      <c r="G604" s="38"/>
      <c r="H604" s="38"/>
      <c r="I604" s="38" t="s">
        <v>2292</v>
      </c>
    </row>
    <row r="605" spans="1:9" ht="30">
      <c r="A605" s="2" t="s">
        <v>2298</v>
      </c>
      <c r="B605" s="38">
        <v>635</v>
      </c>
      <c r="C605" s="38">
        <v>1</v>
      </c>
      <c r="D605" s="2" t="s">
        <v>2300</v>
      </c>
      <c r="E605" s="39" t="s">
        <v>17</v>
      </c>
      <c r="F605" s="39"/>
      <c r="G605" s="38"/>
      <c r="H605" s="38"/>
      <c r="I605" s="38" t="s">
        <v>2292</v>
      </c>
    </row>
    <row r="606" spans="1:9" s="77" customFormat="1" ht="30">
      <c r="A606" s="2" t="s">
        <v>2428</v>
      </c>
      <c r="B606" s="38">
        <v>636</v>
      </c>
      <c r="C606" s="38">
        <v>1</v>
      </c>
      <c r="D606" s="2" t="s">
        <v>2428</v>
      </c>
      <c r="E606" s="2" t="s">
        <v>290</v>
      </c>
      <c r="F606" s="39"/>
      <c r="G606" s="38"/>
      <c r="H606" s="38"/>
      <c r="I606" s="2" t="s">
        <v>1451</v>
      </c>
    </row>
    <row r="607" spans="1:9" ht="30">
      <c r="A607" s="2" t="s">
        <v>2429</v>
      </c>
      <c r="B607" s="38">
        <v>637</v>
      </c>
      <c r="C607" s="38">
        <v>1</v>
      </c>
      <c r="D607" s="2" t="s">
        <v>2429</v>
      </c>
      <c r="E607" s="2" t="s">
        <v>290</v>
      </c>
      <c r="F607" s="39"/>
      <c r="G607" s="38"/>
      <c r="H607" s="38"/>
      <c r="I607" s="2" t="s">
        <v>1451</v>
      </c>
    </row>
    <row r="608" spans="1:9" ht="165">
      <c r="A608" s="2" t="s">
        <v>7466</v>
      </c>
      <c r="B608" s="38">
        <v>638</v>
      </c>
      <c r="C608" s="38">
        <v>1</v>
      </c>
      <c r="D608" s="2" t="s">
        <v>7467</v>
      </c>
      <c r="E608" s="4"/>
      <c r="F608" s="39" t="s">
        <v>7468</v>
      </c>
      <c r="G608" s="38"/>
      <c r="H608" s="38"/>
      <c r="I608" s="2" t="s">
        <v>1451</v>
      </c>
    </row>
    <row r="609" spans="1:9" ht="45">
      <c r="A609" s="2" t="s">
        <v>7614</v>
      </c>
      <c r="B609" s="38">
        <v>639</v>
      </c>
      <c r="C609" s="2">
        <v>1</v>
      </c>
      <c r="D609" s="2" t="s">
        <v>7615</v>
      </c>
      <c r="E609" s="4" t="s">
        <v>290</v>
      </c>
      <c r="F609" s="4"/>
      <c r="G609" s="2"/>
      <c r="H609" s="2"/>
      <c r="I609" s="2" t="s">
        <v>7616</v>
      </c>
    </row>
    <row r="610" spans="1:9" s="77" customFormat="1" ht="45">
      <c r="A610" s="2" t="s">
        <v>7617</v>
      </c>
      <c r="B610" s="38">
        <v>640</v>
      </c>
      <c r="C610" s="2">
        <v>1</v>
      </c>
      <c r="D610" s="2" t="s">
        <v>7618</v>
      </c>
      <c r="E610" s="4" t="s">
        <v>290</v>
      </c>
      <c r="F610" s="4"/>
      <c r="G610" s="2"/>
      <c r="H610" s="2"/>
      <c r="I610" s="2" t="s">
        <v>7616</v>
      </c>
    </row>
    <row r="611" spans="1:9" s="77" customFormat="1" ht="45">
      <c r="A611" s="2" t="s">
        <v>7481</v>
      </c>
      <c r="B611" s="38">
        <v>641</v>
      </c>
      <c r="C611" s="38">
        <v>1</v>
      </c>
      <c r="D611" s="2" t="s">
        <v>7482</v>
      </c>
      <c r="E611" s="4" t="s">
        <v>720</v>
      </c>
      <c r="F611" s="39"/>
      <c r="G611" s="38"/>
      <c r="H611" s="38"/>
      <c r="I611" s="2" t="s">
        <v>2292</v>
      </c>
    </row>
    <row r="612" spans="1:9" s="77" customFormat="1" ht="45">
      <c r="A612" s="2" t="s">
        <v>7480</v>
      </c>
      <c r="B612" s="38">
        <v>642</v>
      </c>
      <c r="C612" s="38">
        <v>1</v>
      </c>
      <c r="D612" s="2" t="s">
        <v>7483</v>
      </c>
      <c r="E612" s="4" t="s">
        <v>148</v>
      </c>
      <c r="F612" s="39"/>
      <c r="G612" s="38"/>
      <c r="H612" s="38"/>
      <c r="I612" s="2" t="s">
        <v>2292</v>
      </c>
    </row>
    <row r="613" spans="1:9" s="77" customFormat="1" ht="45">
      <c r="A613" s="2" t="s">
        <v>7485</v>
      </c>
      <c r="B613" s="38">
        <v>643</v>
      </c>
      <c r="C613" s="38">
        <v>1</v>
      </c>
      <c r="D613" s="2" t="s">
        <v>7489</v>
      </c>
      <c r="E613" s="4" t="s">
        <v>362</v>
      </c>
      <c r="F613" s="39"/>
      <c r="G613" s="38"/>
      <c r="H613" s="38"/>
      <c r="I613" s="2" t="s">
        <v>2292</v>
      </c>
    </row>
    <row r="614" spans="1:9" s="77" customFormat="1" ht="45">
      <c r="A614" s="2" t="s">
        <v>7487</v>
      </c>
      <c r="B614" s="38">
        <v>644</v>
      </c>
      <c r="C614" s="38">
        <v>1</v>
      </c>
      <c r="D614" s="2" t="s">
        <v>7488</v>
      </c>
      <c r="E614" s="4" t="s">
        <v>197</v>
      </c>
      <c r="F614" s="39"/>
      <c r="G614" s="38"/>
      <c r="H614" s="38"/>
      <c r="I614" s="2" t="s">
        <v>2292</v>
      </c>
    </row>
    <row r="615" spans="1:9" s="77" customFormat="1" ht="30">
      <c r="A615" s="2" t="s">
        <v>7513</v>
      </c>
      <c r="B615" s="38">
        <v>645</v>
      </c>
      <c r="C615" s="38">
        <v>1</v>
      </c>
      <c r="D615" s="2" t="s">
        <v>7522</v>
      </c>
      <c r="E615" s="4" t="s">
        <v>46</v>
      </c>
      <c r="F615" s="39"/>
      <c r="G615" s="38"/>
      <c r="H615" s="38"/>
      <c r="I615" s="2" t="s">
        <v>2292</v>
      </c>
    </row>
    <row r="616" spans="1:9" s="77" customFormat="1" ht="30">
      <c r="A616" s="16" t="s">
        <v>800</v>
      </c>
      <c r="B616" s="38">
        <v>646</v>
      </c>
      <c r="C616" s="2">
        <v>1</v>
      </c>
      <c r="D616" s="16" t="s">
        <v>807</v>
      </c>
      <c r="E616" s="16" t="s">
        <v>504</v>
      </c>
      <c r="F616" s="39"/>
      <c r="G616" s="38"/>
      <c r="H616" s="38"/>
      <c r="I616" s="2" t="s">
        <v>1451</v>
      </c>
    </row>
    <row r="617" spans="1:9" s="77" customFormat="1" ht="45">
      <c r="A617" s="39" t="s">
        <v>800</v>
      </c>
      <c r="B617" s="38">
        <v>647</v>
      </c>
      <c r="C617" s="39">
        <v>2</v>
      </c>
      <c r="D617" s="39" t="s">
        <v>807</v>
      </c>
      <c r="E617" s="39" t="s">
        <v>7523</v>
      </c>
      <c r="F617" s="39"/>
      <c r="G617" s="38"/>
      <c r="H617" s="38"/>
      <c r="I617" s="2" t="s">
        <v>1451</v>
      </c>
    </row>
    <row r="618" spans="1:9" s="77" customFormat="1" ht="30">
      <c r="A618" s="10" t="s">
        <v>801</v>
      </c>
      <c r="B618" s="38">
        <v>648</v>
      </c>
      <c r="C618" s="2">
        <v>1</v>
      </c>
      <c r="D618" s="10" t="s">
        <v>806</v>
      </c>
      <c r="E618" s="10" t="s">
        <v>504</v>
      </c>
      <c r="F618" s="39"/>
      <c r="G618" s="38"/>
      <c r="H618" s="38"/>
      <c r="I618" s="2" t="s">
        <v>1451</v>
      </c>
    </row>
    <row r="619" spans="1:9" s="77" customFormat="1" ht="30">
      <c r="A619" s="10" t="s">
        <v>801</v>
      </c>
      <c r="B619" s="38">
        <v>649</v>
      </c>
      <c r="C619" s="2">
        <v>2</v>
      </c>
      <c r="D619" s="10" t="s">
        <v>806</v>
      </c>
      <c r="E619" s="10" t="s">
        <v>759</v>
      </c>
      <c r="F619" s="39"/>
      <c r="G619" s="38"/>
      <c r="H619" s="38"/>
      <c r="I619" s="2" t="s">
        <v>1451</v>
      </c>
    </row>
    <row r="620" spans="1:9" s="77" customFormat="1" ht="45">
      <c r="A620" s="39" t="s">
        <v>802</v>
      </c>
      <c r="B620" s="38">
        <v>650</v>
      </c>
      <c r="C620" s="39">
        <v>1</v>
      </c>
      <c r="D620" s="39" t="s">
        <v>805</v>
      </c>
      <c r="E620" s="39" t="s">
        <v>504</v>
      </c>
      <c r="F620" s="39"/>
      <c r="G620" s="38"/>
      <c r="H620" s="38"/>
      <c r="I620" s="2" t="s">
        <v>1451</v>
      </c>
    </row>
    <row r="621" spans="1:9" s="77" customFormat="1" ht="45">
      <c r="A621" s="39" t="s">
        <v>802</v>
      </c>
      <c r="B621" s="38">
        <v>651</v>
      </c>
      <c r="C621" s="39">
        <v>2</v>
      </c>
      <c r="D621" s="39" t="s">
        <v>805</v>
      </c>
      <c r="E621" s="39" t="s">
        <v>759</v>
      </c>
      <c r="F621" s="39"/>
      <c r="G621" s="38"/>
      <c r="H621" s="38"/>
      <c r="I621" s="2" t="s">
        <v>1451</v>
      </c>
    </row>
    <row r="622" spans="1:9" s="77" customFormat="1" ht="60">
      <c r="A622" s="10" t="s">
        <v>803</v>
      </c>
      <c r="B622" s="38">
        <v>652</v>
      </c>
      <c r="C622" s="2">
        <v>1</v>
      </c>
      <c r="D622" s="10" t="s">
        <v>804</v>
      </c>
      <c r="E622" s="10" t="s">
        <v>504</v>
      </c>
      <c r="F622" s="39"/>
      <c r="G622" s="38"/>
      <c r="H622" s="38"/>
      <c r="I622" s="2" t="s">
        <v>1451</v>
      </c>
    </row>
    <row r="623" spans="1:9" s="77" customFormat="1" ht="60">
      <c r="A623" s="10" t="s">
        <v>803</v>
      </c>
      <c r="B623" s="38">
        <v>653</v>
      </c>
      <c r="C623" s="2">
        <v>2</v>
      </c>
      <c r="D623" s="10" t="s">
        <v>804</v>
      </c>
      <c r="E623" s="10" t="s">
        <v>759</v>
      </c>
      <c r="F623" s="39"/>
      <c r="G623" s="38"/>
      <c r="H623" s="38"/>
      <c r="I623" s="2" t="s">
        <v>1451</v>
      </c>
    </row>
    <row r="624" spans="1:9" s="77" customFormat="1" ht="60">
      <c r="A624" s="43" t="s">
        <v>1530</v>
      </c>
      <c r="B624" s="38">
        <v>654</v>
      </c>
      <c r="C624" s="2">
        <v>1</v>
      </c>
      <c r="D624" s="43" t="s">
        <v>1531</v>
      </c>
      <c r="E624" s="43" t="s">
        <v>759</v>
      </c>
      <c r="F624" s="39"/>
      <c r="G624" s="38"/>
      <c r="H624" s="38"/>
      <c r="I624" s="2" t="s">
        <v>1495</v>
      </c>
    </row>
    <row r="625" spans="1:9" s="77" customFormat="1" ht="30">
      <c r="A625" s="2" t="s">
        <v>7521</v>
      </c>
      <c r="B625" s="38">
        <v>655</v>
      </c>
      <c r="C625" s="2">
        <v>1</v>
      </c>
      <c r="D625" s="2" t="s">
        <v>7524</v>
      </c>
      <c r="E625" s="4" t="s">
        <v>504</v>
      </c>
      <c r="F625" s="39"/>
      <c r="G625" s="38"/>
      <c r="H625" s="38"/>
      <c r="I625" s="2" t="s">
        <v>2292</v>
      </c>
    </row>
    <row r="626" spans="1:9" s="77" customFormat="1" ht="30">
      <c r="A626" s="2" t="s">
        <v>7521</v>
      </c>
      <c r="B626" s="38">
        <v>656</v>
      </c>
      <c r="C626" s="2">
        <v>2</v>
      </c>
      <c r="D626" s="2" t="s">
        <v>7524</v>
      </c>
      <c r="E626" s="4" t="s">
        <v>759</v>
      </c>
      <c r="F626" s="39"/>
      <c r="G626" s="38"/>
      <c r="H626" s="38"/>
      <c r="I626" s="2" t="s">
        <v>2292</v>
      </c>
    </row>
    <row r="627" spans="1:9" s="77" customFormat="1" ht="45">
      <c r="A627" s="2" t="s">
        <v>7529</v>
      </c>
      <c r="B627" s="38">
        <v>657</v>
      </c>
      <c r="C627" s="38">
        <v>1</v>
      </c>
      <c r="D627" s="2" t="s">
        <v>7530</v>
      </c>
      <c r="E627" s="4" t="s">
        <v>1233</v>
      </c>
      <c r="F627" s="39"/>
      <c r="G627" s="38"/>
      <c r="H627" s="38"/>
      <c r="I627" s="2" t="s">
        <v>2292</v>
      </c>
    </row>
    <row r="628" spans="1:9" s="77" customFormat="1" ht="45">
      <c r="A628" s="2" t="s">
        <v>7532</v>
      </c>
      <c r="B628" s="38">
        <v>658</v>
      </c>
      <c r="C628" s="38">
        <v>1</v>
      </c>
      <c r="D628" s="2" t="s">
        <v>7533</v>
      </c>
      <c r="E628" s="4" t="s">
        <v>187</v>
      </c>
      <c r="F628" s="39"/>
      <c r="G628" s="38"/>
      <c r="H628" s="38"/>
      <c r="I628" s="2" t="s">
        <v>2292</v>
      </c>
    </row>
    <row r="629" spans="1:9" s="77" customFormat="1" ht="45">
      <c r="A629" s="2" t="s">
        <v>7535</v>
      </c>
      <c r="B629" s="38">
        <v>659</v>
      </c>
      <c r="C629" s="38">
        <v>1</v>
      </c>
      <c r="D629" s="2" t="s">
        <v>7536</v>
      </c>
      <c r="E629" s="4" t="s">
        <v>154</v>
      </c>
      <c r="F629" s="39"/>
      <c r="G629" s="38"/>
      <c r="H629" s="38"/>
      <c r="I629" s="2" t="s">
        <v>2292</v>
      </c>
    </row>
    <row r="630" spans="1:9" s="77" customFormat="1" ht="45">
      <c r="A630" s="2" t="s">
        <v>7554</v>
      </c>
      <c r="B630" s="38">
        <v>660</v>
      </c>
      <c r="C630" s="38">
        <v>1</v>
      </c>
      <c r="D630" s="2" t="s">
        <v>7555</v>
      </c>
      <c r="E630" s="4" t="s">
        <v>163</v>
      </c>
      <c r="F630" s="39"/>
      <c r="G630" s="38"/>
      <c r="H630" s="38"/>
      <c r="I630" s="2" t="s">
        <v>2292</v>
      </c>
    </row>
    <row r="631" spans="1:9" s="77" customFormat="1" ht="45">
      <c r="A631" s="2" t="s">
        <v>7557</v>
      </c>
      <c r="B631" s="38">
        <v>661</v>
      </c>
      <c r="C631" s="38">
        <v>1</v>
      </c>
      <c r="D631" s="2" t="s">
        <v>7561</v>
      </c>
      <c r="E631" s="4" t="s">
        <v>410</v>
      </c>
      <c r="F631" s="39"/>
      <c r="G631" s="38"/>
      <c r="H631" s="38"/>
      <c r="I631" s="2" t="s">
        <v>2292</v>
      </c>
    </row>
    <row r="632" spans="1:9" s="77" customFormat="1" ht="45">
      <c r="A632" s="2" t="s">
        <v>7559</v>
      </c>
      <c r="B632" s="38">
        <v>662</v>
      </c>
      <c r="C632" s="38">
        <v>1</v>
      </c>
      <c r="D632" s="2" t="s">
        <v>7560</v>
      </c>
      <c r="E632" s="4" t="s">
        <v>945</v>
      </c>
      <c r="F632" s="39"/>
      <c r="G632" s="38"/>
      <c r="H632" s="38"/>
      <c r="I632" s="2" t="s">
        <v>2292</v>
      </c>
    </row>
    <row r="633" spans="1:9" s="77" customFormat="1" ht="45">
      <c r="A633" s="2" t="s">
        <v>7562</v>
      </c>
      <c r="B633" s="38">
        <v>663</v>
      </c>
      <c r="C633" s="38">
        <v>1</v>
      </c>
      <c r="D633" s="2" t="s">
        <v>7563</v>
      </c>
      <c r="E633" s="4" t="s">
        <v>477</v>
      </c>
      <c r="F633" s="39"/>
      <c r="G633" s="38"/>
      <c r="H633" s="38"/>
      <c r="I633" s="2" t="s">
        <v>2292</v>
      </c>
    </row>
    <row r="634" spans="1:9" s="77" customFormat="1" ht="45">
      <c r="A634" s="2" t="s">
        <v>7566</v>
      </c>
      <c r="B634" s="38">
        <v>664</v>
      </c>
      <c r="C634" s="38">
        <v>1</v>
      </c>
      <c r="D634" s="2" t="s">
        <v>7567</v>
      </c>
      <c r="E634" s="4" t="s">
        <v>436</v>
      </c>
      <c r="F634" s="39"/>
      <c r="G634" s="38"/>
      <c r="H634" s="38"/>
      <c r="I634" s="2" t="s">
        <v>2292</v>
      </c>
    </row>
    <row r="635" spans="1:9" s="77" customFormat="1" ht="30">
      <c r="A635" s="2" t="s">
        <v>7569</v>
      </c>
      <c r="B635" s="38">
        <v>665</v>
      </c>
      <c r="C635" s="38">
        <v>1</v>
      </c>
      <c r="D635" s="2" t="s">
        <v>7570</v>
      </c>
      <c r="E635" s="4" t="s">
        <v>1227</v>
      </c>
      <c r="F635" s="39"/>
      <c r="G635" s="38"/>
      <c r="H635" s="38"/>
      <c r="I635" s="2" t="s">
        <v>2292</v>
      </c>
    </row>
    <row r="636" spans="1:9" s="77" customFormat="1" ht="30">
      <c r="A636" s="2" t="s">
        <v>7572</v>
      </c>
      <c r="B636" s="38">
        <v>666</v>
      </c>
      <c r="C636" s="38">
        <v>1</v>
      </c>
      <c r="D636" s="2" t="s">
        <v>7573</v>
      </c>
      <c r="E636" s="4" t="s">
        <v>948</v>
      </c>
      <c r="F636" s="39"/>
      <c r="G636" s="38"/>
      <c r="H636" s="38"/>
      <c r="I636" s="2" t="s">
        <v>2292</v>
      </c>
    </row>
    <row r="637" spans="1:9" s="77" customFormat="1" ht="30">
      <c r="A637" s="2" t="s">
        <v>7575</v>
      </c>
      <c r="B637" s="38">
        <v>667</v>
      </c>
      <c r="C637" s="38">
        <v>1</v>
      </c>
      <c r="D637" s="2" t="s">
        <v>7576</v>
      </c>
      <c r="E637" s="4" t="s">
        <v>291</v>
      </c>
      <c r="F637" s="39"/>
      <c r="G637" s="38"/>
      <c r="H637" s="38"/>
      <c r="I637" s="2" t="s">
        <v>2292</v>
      </c>
    </row>
    <row r="638" spans="1:9" s="77" customFormat="1" ht="45">
      <c r="A638" s="2" t="s">
        <v>7578</v>
      </c>
      <c r="B638" s="38">
        <v>668</v>
      </c>
      <c r="C638" s="38">
        <v>1</v>
      </c>
      <c r="D638" s="2" t="s">
        <v>7579</v>
      </c>
      <c r="E638" s="4" t="s">
        <v>290</v>
      </c>
      <c r="F638" s="39"/>
      <c r="G638" s="38"/>
      <c r="H638" s="38"/>
      <c r="I638" s="2" t="s">
        <v>2292</v>
      </c>
    </row>
    <row r="639" spans="1:9" s="77" customFormat="1" ht="45">
      <c r="A639" s="2" t="s">
        <v>7580</v>
      </c>
      <c r="B639" s="38">
        <v>669</v>
      </c>
      <c r="C639" s="38">
        <v>1</v>
      </c>
      <c r="D639" s="2" t="s">
        <v>7581</v>
      </c>
      <c r="E639" s="4" t="s">
        <v>161</v>
      </c>
      <c r="F639" s="39"/>
      <c r="G639" s="38"/>
      <c r="H639" s="38"/>
      <c r="I639" s="2" t="s">
        <v>2292</v>
      </c>
    </row>
    <row r="640" spans="1:9" s="77" customFormat="1" ht="45">
      <c r="A640" s="2" t="s">
        <v>7583</v>
      </c>
      <c r="B640" s="38">
        <v>670</v>
      </c>
      <c r="C640" s="38">
        <v>1</v>
      </c>
      <c r="D640" s="2" t="s">
        <v>7584</v>
      </c>
      <c r="E640" s="4" t="s">
        <v>389</v>
      </c>
      <c r="F640" s="39"/>
      <c r="G640" s="38"/>
      <c r="H640" s="38"/>
      <c r="I640" s="2" t="s">
        <v>2292</v>
      </c>
    </row>
    <row r="641" spans="1:9" s="77" customFormat="1" ht="45">
      <c r="A641" s="2" t="s">
        <v>7587</v>
      </c>
      <c r="B641" s="38">
        <v>671</v>
      </c>
      <c r="C641" s="38">
        <v>1</v>
      </c>
      <c r="D641" s="2" t="s">
        <v>7588</v>
      </c>
      <c r="E641" s="4" t="s">
        <v>419</v>
      </c>
      <c r="F641" s="39"/>
      <c r="G641" s="38"/>
      <c r="H641" s="38"/>
      <c r="I641" s="2" t="s">
        <v>2292</v>
      </c>
    </row>
    <row r="642" spans="1:9" s="77" customFormat="1" ht="45">
      <c r="A642" s="2" t="s">
        <v>7589</v>
      </c>
      <c r="B642" s="38">
        <v>672</v>
      </c>
      <c r="C642" s="38">
        <v>1</v>
      </c>
      <c r="D642" s="2" t="s">
        <v>7590</v>
      </c>
      <c r="E642" s="4" t="s">
        <v>188</v>
      </c>
      <c r="F642" s="39"/>
      <c r="G642" s="38"/>
      <c r="H642" s="38"/>
      <c r="I642" s="2" t="s">
        <v>2292</v>
      </c>
    </row>
    <row r="643" spans="1:9" s="77" customFormat="1" ht="45">
      <c r="A643" s="2" t="s">
        <v>7593</v>
      </c>
      <c r="B643" s="38">
        <v>673</v>
      </c>
      <c r="C643" s="38">
        <v>1</v>
      </c>
      <c r="D643" s="2" t="s">
        <v>7594</v>
      </c>
      <c r="E643" s="4" t="s">
        <v>1001</v>
      </c>
      <c r="F643" s="39"/>
      <c r="G643" s="38"/>
      <c r="H643" s="38"/>
      <c r="I643" s="2" t="s">
        <v>2292</v>
      </c>
    </row>
    <row r="644" spans="1:9" s="77" customFormat="1" ht="45">
      <c r="A644" s="2" t="s">
        <v>7596</v>
      </c>
      <c r="B644" s="38">
        <v>674</v>
      </c>
      <c r="C644" s="38">
        <v>1</v>
      </c>
      <c r="D644" s="2" t="s">
        <v>7597</v>
      </c>
      <c r="E644" s="4" t="s">
        <v>373</v>
      </c>
      <c r="F644" s="39"/>
      <c r="G644" s="38"/>
      <c r="H644" s="38"/>
      <c r="I644" s="2" t="s">
        <v>2292</v>
      </c>
    </row>
    <row r="645" spans="1:9" s="77" customFormat="1" ht="45">
      <c r="A645" s="2" t="s">
        <v>7599</v>
      </c>
      <c r="B645" s="38">
        <v>675</v>
      </c>
      <c r="C645" s="38">
        <v>1</v>
      </c>
      <c r="D645" s="2" t="s">
        <v>7600</v>
      </c>
      <c r="E645" s="4" t="s">
        <v>114</v>
      </c>
      <c r="F645" s="39"/>
      <c r="G645" s="38"/>
      <c r="H645" s="38"/>
      <c r="I645" s="2" t="s">
        <v>2292</v>
      </c>
    </row>
    <row r="646" spans="1:9" s="77" customFormat="1" ht="45">
      <c r="A646" s="2" t="s">
        <v>7602</v>
      </c>
      <c r="B646" s="38">
        <v>676</v>
      </c>
      <c r="C646" s="38">
        <v>1</v>
      </c>
      <c r="D646" s="2" t="s">
        <v>7603</v>
      </c>
      <c r="E646" s="4" t="s">
        <v>467</v>
      </c>
      <c r="F646" s="39"/>
      <c r="G646" s="38"/>
      <c r="H646" s="38"/>
      <c r="I646" s="2" t="s">
        <v>2292</v>
      </c>
    </row>
    <row r="647" spans="1:9" s="77" customFormat="1" ht="45">
      <c r="A647" s="2" t="s">
        <v>7605</v>
      </c>
      <c r="B647" s="38">
        <v>677</v>
      </c>
      <c r="C647" s="38">
        <v>1</v>
      </c>
      <c r="D647" s="2" t="s">
        <v>7606</v>
      </c>
      <c r="E647" s="4" t="s">
        <v>345</v>
      </c>
      <c r="F647" s="39"/>
      <c r="G647" s="38"/>
      <c r="H647" s="38"/>
      <c r="I647" s="2" t="s">
        <v>2292</v>
      </c>
    </row>
    <row r="648" spans="1:9" s="77" customFormat="1" ht="45">
      <c r="A648" s="2" t="s">
        <v>7609</v>
      </c>
      <c r="B648" s="38">
        <v>678</v>
      </c>
      <c r="C648" s="38">
        <v>1</v>
      </c>
      <c r="D648" s="2" t="s">
        <v>7610</v>
      </c>
      <c r="E648" s="4" t="s">
        <v>1128</v>
      </c>
      <c r="F648" s="39"/>
      <c r="G648" s="38"/>
      <c r="H648" s="38"/>
      <c r="I648" s="2" t="s">
        <v>2292</v>
      </c>
    </row>
    <row r="649" spans="1:9" s="77" customFormat="1" ht="30">
      <c r="A649" s="2" t="s">
        <v>7612</v>
      </c>
      <c r="B649" s="38">
        <v>679</v>
      </c>
      <c r="C649" s="38">
        <v>1</v>
      </c>
      <c r="D649" s="2" t="s">
        <v>7613</v>
      </c>
      <c r="E649" s="4" t="s">
        <v>190</v>
      </c>
      <c r="F649" s="39"/>
      <c r="G649" s="38"/>
      <c r="H649" s="38"/>
      <c r="I649" s="2" t="s">
        <v>2292</v>
      </c>
    </row>
    <row r="650" spans="1:9" s="77" customFormat="1">
      <c r="A650" s="2"/>
      <c r="B650" s="38"/>
      <c r="C650" s="38"/>
      <c r="D650" s="2"/>
      <c r="E650" s="4"/>
      <c r="F650" s="39"/>
      <c r="G650" s="38"/>
      <c r="H650" s="38"/>
      <c r="I650" s="2"/>
    </row>
    <row r="651" spans="1:9" s="77" customFormat="1">
      <c r="A651" s="2"/>
      <c r="B651" s="38"/>
      <c r="C651" s="38"/>
      <c r="D651" s="2"/>
      <c r="E651" s="4"/>
      <c r="F651" s="39"/>
      <c r="G651" s="38"/>
      <c r="H651" s="38"/>
      <c r="I651" s="2"/>
    </row>
    <row r="652" spans="1:9" s="77" customFormat="1">
      <c r="A652" s="2"/>
      <c r="B652" s="38"/>
      <c r="C652" s="38"/>
      <c r="D652" s="2"/>
      <c r="E652" s="4"/>
      <c r="F652" s="39"/>
      <c r="G652" s="38"/>
      <c r="H652" s="38"/>
      <c r="I652" s="2"/>
    </row>
    <row r="653" spans="1:9" s="77" customFormat="1">
      <c r="A653" s="2"/>
      <c r="B653" s="38"/>
      <c r="C653" s="38"/>
      <c r="D653" s="2"/>
      <c r="E653" s="4"/>
      <c r="F653" s="39"/>
      <c r="G653" s="38"/>
      <c r="H653" s="38"/>
      <c r="I653" s="2"/>
    </row>
    <row r="654" spans="1:9">
      <c r="A654" s="2"/>
      <c r="B654" s="38"/>
      <c r="C654" s="38"/>
      <c r="D654" s="2"/>
      <c r="E654" s="4"/>
      <c r="F654" s="39"/>
      <c r="G654" s="38"/>
      <c r="H654" s="38"/>
      <c r="I654" s="2"/>
    </row>
    <row r="657" spans="1:2">
      <c r="A657" s="10" t="s">
        <v>541</v>
      </c>
      <c r="B657" s="10">
        <f>COUNTIF(C2:C649,1)</f>
        <v>563</v>
      </c>
    </row>
    <row r="658" spans="1:2">
      <c r="A658" t="s">
        <v>666</v>
      </c>
      <c r="B658">
        <f>MAX(B1:B649)</f>
        <v>679</v>
      </c>
    </row>
    <row r="659" spans="1:2">
      <c r="A659" t="s">
        <v>1485</v>
      </c>
      <c r="B659">
        <f>COUNTIF(begrip[Source],"Regulation")</f>
        <v>503</v>
      </c>
    </row>
    <row r="660" spans="1:2">
      <c r="A660" t="s">
        <v>1486</v>
      </c>
      <c r="B660">
        <f>COUNTIF(begrip[Source],"Manual")</f>
        <v>16</v>
      </c>
    </row>
    <row r="661" spans="1:2">
      <c r="A661" t="s">
        <v>1487</v>
      </c>
      <c r="B661">
        <f>COUNTIF(begrip[Source],"DNB")</f>
        <v>79</v>
      </c>
    </row>
  </sheetData>
  <conditionalFormatting sqref="A657:B657">
    <cfRule type="expression" dxfId="1007" priority="131">
      <formula>OR($H479="only mentioned in preamble", $H479="removed from regulation")</formula>
    </cfRule>
  </conditionalFormatting>
  <conditionalFormatting sqref="A497:E497 A31:E31 A39:E39 A492:D492 A88:D88 H249 A562:D565 B579:E579 A2:I30 A262:I273 G497:I497 G31:I31 G39:I39 A493:I496 F492:I492 A40:I87 F88:I88 A250:I260 F562:I565 B580:I580 G579:I579 A498:I534 A566:I578 A535:D535 F535:I535 A32:I38 A275:I491 A89:I247 A536:I561 D625:I625 C611:I615 A617 A621 F616:I622 F623:H624 B650:I654 A581:I608 C627:I649 C621:F621 C617:F617">
    <cfRule type="expression" dxfId="1006" priority="45" stopIfTrue="1">
      <formula>LEFT($H2,27)="Not relevant for data model"</formula>
    </cfRule>
    <cfRule type="expression" dxfId="1005" priority="46" stopIfTrue="1">
      <formula>OR($H2="only mentioned in preamble", $H2="removed from regulation")</formula>
    </cfRule>
  </conditionalFormatting>
  <conditionalFormatting sqref="A274:G274 A261:I261 I274">
    <cfRule type="expression" dxfId="1004" priority="223" stopIfTrue="1">
      <formula>LEFT(#REF!,27)="Not relevant for data model"</formula>
    </cfRule>
    <cfRule type="expression" dxfId="1003" priority="224" stopIfTrue="1">
      <formula>OR(#REF!="only mentioned in preamble", #REF!="removed from regulation")</formula>
    </cfRule>
  </conditionalFormatting>
  <conditionalFormatting sqref="E492">
    <cfRule type="expression" dxfId="1002" priority="227" stopIfTrue="1">
      <formula>LEFT($H88,27)="Not relevant for data model"</formula>
    </cfRule>
    <cfRule type="expression" dxfId="1001" priority="228" stopIfTrue="1">
      <formula>OR($H88="only mentioned in preamble", $H88="removed from regulation")</formula>
    </cfRule>
  </conditionalFormatting>
  <conditionalFormatting sqref="A248:G248 H249 A579 I248">
    <cfRule type="expression" dxfId="1000" priority="233" stopIfTrue="1">
      <formula>LEFT($H249,27)="Not relevant for data model"</formula>
    </cfRule>
    <cfRule type="expression" dxfId="999" priority="234" stopIfTrue="1">
      <formula>OR($H249="only mentioned in preamble", $H249="removed from regulation")</formula>
    </cfRule>
  </conditionalFormatting>
  <conditionalFormatting sqref="A249:G249 I249">
    <cfRule type="expression" dxfId="998" priority="237" stopIfTrue="1">
      <formula>LEFT(#REF!,27)="Not relevant for data model"</formula>
    </cfRule>
    <cfRule type="expression" dxfId="997" priority="238" stopIfTrue="1">
      <formula>OR(#REF!="only mentioned in preamble", #REF!="removed from regulation")</formula>
    </cfRule>
  </conditionalFormatting>
  <conditionalFormatting sqref="A652:A654">
    <cfRule type="expression" dxfId="996" priority="281" stopIfTrue="1">
      <formula>LEFT($I596,27)="Not relevant for data model"</formula>
    </cfRule>
    <cfRule type="expression" dxfId="995" priority="282" stopIfTrue="1">
      <formula>OR($I596="only mentioned in preamble", $I596="removed from regulation")</formula>
    </cfRule>
  </conditionalFormatting>
  <conditionalFormatting sqref="A611">
    <cfRule type="expression" dxfId="994" priority="27" stopIfTrue="1">
      <formula>LEFT($I595,27)="Not relevant for data model"</formula>
    </cfRule>
    <cfRule type="expression" dxfId="993" priority="28" stopIfTrue="1">
      <formula>OR($I595="only mentioned in preamble", $I595="removed from regulation")</formula>
    </cfRule>
  </conditionalFormatting>
  <conditionalFormatting sqref="A612:A613">
    <cfRule type="expression" dxfId="992" priority="25" stopIfTrue="1">
      <formula>LEFT($I611,27)="Not relevant for data model"</formula>
    </cfRule>
    <cfRule type="expression" dxfId="991" priority="26" stopIfTrue="1">
      <formula>OR($I611="only mentioned in preamble", $I611="removed from regulation")</formula>
    </cfRule>
  </conditionalFormatting>
  <conditionalFormatting sqref="A612:A613 D617:E617 A617 A619 D619:E619 D621:E621 A621 A625 C625">
    <cfRule type="expression" dxfId="990" priority="23" stopIfTrue="1">
      <formula>LEFT($I612,27)="Not relevant for data model"</formula>
    </cfRule>
    <cfRule type="expression" dxfId="989" priority="24" stopIfTrue="1">
      <formula>OR($I612="only mentioned in preamble", $I612="removed from regulation")</formula>
    </cfRule>
  </conditionalFormatting>
  <conditionalFormatting sqref="A614:A615">
    <cfRule type="expression" dxfId="988" priority="287" stopIfTrue="1">
      <formula>LEFT($I597,27)="Not relevant for data model"</formula>
    </cfRule>
    <cfRule type="expression" dxfId="987" priority="288" stopIfTrue="1">
      <formula>OR($I597="only mentioned in preamble", $I597="removed from regulation")</formula>
    </cfRule>
  </conditionalFormatting>
  <conditionalFormatting sqref="A627:A629">
    <cfRule type="expression" dxfId="986" priority="297" stopIfTrue="1">
      <formula>LEFT($I606,27)="Not relevant for data model"</formula>
    </cfRule>
    <cfRule type="expression" dxfId="985" priority="298" stopIfTrue="1">
      <formula>OR($I606="only mentioned in preamble", $I606="removed from regulation")</formula>
    </cfRule>
  </conditionalFormatting>
  <conditionalFormatting sqref="D616:E616">
    <cfRule type="expression" dxfId="984" priority="17" stopIfTrue="1">
      <formula>LEFT($I616,27)="Not relevant for data model"</formula>
    </cfRule>
    <cfRule type="expression" dxfId="983" priority="18" stopIfTrue="1">
      <formula>OR($I616="only mentioned in preamble", $I616="removed from regulation")</formula>
    </cfRule>
  </conditionalFormatting>
  <conditionalFormatting sqref="A616">
    <cfRule type="expression" dxfId="982" priority="15" stopIfTrue="1">
      <formula>LEFT($I616,27)="Not relevant for data model"</formula>
    </cfRule>
    <cfRule type="expression" dxfId="981" priority="16" stopIfTrue="1">
      <formula>OR($I616="only mentioned in preamble", $I616="removed from regulation")</formula>
    </cfRule>
  </conditionalFormatting>
  <conditionalFormatting sqref="A633:A640">
    <cfRule type="expression" dxfId="980" priority="313" stopIfTrue="1">
      <formula>LEFT($I613,27)="Not relevant for data model"</formula>
    </cfRule>
    <cfRule type="expression" dxfId="979" priority="314" stopIfTrue="1">
      <formula>OR($I613="only mentioned in preamble", $I613="removed from regulation")</formula>
    </cfRule>
  </conditionalFormatting>
  <conditionalFormatting sqref="A618 D618:E618">
    <cfRule type="expression" dxfId="978" priority="13" stopIfTrue="1">
      <formula>LEFT($I618,27)="Not relevant for data model"</formula>
    </cfRule>
    <cfRule type="expression" dxfId="977" priority="14" stopIfTrue="1">
      <formula>OR($I618="only mentioned in preamble", $I618="removed from regulation")</formula>
    </cfRule>
  </conditionalFormatting>
  <conditionalFormatting sqref="A643">
    <cfRule type="expression" dxfId="976" priority="331" stopIfTrue="1">
      <formula>LEFT($I617,27)="Not relevant for data model"</formula>
    </cfRule>
    <cfRule type="expression" dxfId="975" priority="332" stopIfTrue="1">
      <formula>OR($I617="only mentioned in preamble", $I617="removed from regulation")</formula>
    </cfRule>
  </conditionalFormatting>
  <conditionalFormatting sqref="D620:E620 A620">
    <cfRule type="expression" dxfId="974" priority="9" stopIfTrue="1">
      <formula>LEFT($I620,27)="Not relevant for data model"</formula>
    </cfRule>
    <cfRule type="expression" dxfId="973" priority="10" stopIfTrue="1">
      <formula>OR($I620="only mentioned in preamble", $I620="removed from regulation")</formula>
    </cfRule>
  </conditionalFormatting>
  <conditionalFormatting sqref="A620 C620:E620">
    <cfRule type="expression" dxfId="972" priority="11" stopIfTrue="1">
      <formula>LEFT($H620,27)="Not relevant for data model"</formula>
    </cfRule>
    <cfRule type="expression" dxfId="971" priority="12" stopIfTrue="1">
      <formula>OR($H620="only mentioned in preamble", $H620="removed from regulation")</formula>
    </cfRule>
  </conditionalFormatting>
  <conditionalFormatting sqref="A644">
    <cfRule type="expression" dxfId="970" priority="351" stopIfTrue="1">
      <formula>LEFT($I619,27)="Not relevant for data model"</formula>
    </cfRule>
    <cfRule type="expression" dxfId="969" priority="352" stopIfTrue="1">
      <formula>OR($I619="only mentioned in preamble", $I619="removed from regulation")</formula>
    </cfRule>
  </conditionalFormatting>
  <conditionalFormatting sqref="A622 D622:E622">
    <cfRule type="expression" dxfId="968" priority="7" stopIfTrue="1">
      <formula>LEFT($I622,27)="Not relevant for data model"</formula>
    </cfRule>
    <cfRule type="expression" dxfId="967" priority="8" stopIfTrue="1">
      <formula>OR($I622="only mentioned in preamble", $I622="removed from regulation")</formula>
    </cfRule>
  </conditionalFormatting>
  <conditionalFormatting sqref="I624">
    <cfRule type="expression" dxfId="966" priority="355" stopIfTrue="1">
      <formula>LEFT($H623,27)="Not relevant for data model"</formula>
    </cfRule>
    <cfRule type="expression" dxfId="965" priority="356" stopIfTrue="1">
      <formula>OR($H623="only mentioned in preamble", $H623="removed from regulation")</formula>
    </cfRule>
  </conditionalFormatting>
  <conditionalFormatting sqref="A646">
    <cfRule type="expression" dxfId="964" priority="359" stopIfTrue="1">
      <formula>LEFT($I624,27)="Not relevant for data model"</formula>
    </cfRule>
    <cfRule type="expression" dxfId="963" priority="360" stopIfTrue="1">
      <formula>OR($I624="only mentioned in preamble", $I624="removed from regulation")</formula>
    </cfRule>
  </conditionalFormatting>
  <conditionalFormatting sqref="A647">
    <cfRule type="expression" dxfId="962" priority="361" stopIfTrue="1">
      <formula>LEFT(#REF!,27)="Not relevant for data model"</formula>
    </cfRule>
    <cfRule type="expression" dxfId="961" priority="362" stopIfTrue="1">
      <formula>OR(#REF!="only mentioned in preamble", #REF!="removed from regulation")</formula>
    </cfRule>
  </conditionalFormatting>
  <conditionalFormatting sqref="A623 D623:E623">
    <cfRule type="expression" dxfId="960" priority="365" stopIfTrue="1">
      <formula>LEFT($I624,27)="Not relevant for data model"</formula>
    </cfRule>
    <cfRule type="expression" dxfId="959" priority="366" stopIfTrue="1">
      <formula>OR($I624="only mentioned in preamble", $I624="removed from regulation")</formula>
    </cfRule>
  </conditionalFormatting>
  <conditionalFormatting sqref="A624 D624:E624">
    <cfRule type="expression" dxfId="958" priority="367" stopIfTrue="1">
      <formula>LEFT(#REF!,27)="Not relevant for data model"</formula>
    </cfRule>
    <cfRule type="expression" dxfId="957" priority="368" stopIfTrue="1">
      <formula>OR(#REF!="only mentioned in preamble", #REF!="removed from regulation")</formula>
    </cfRule>
  </conditionalFormatting>
  <conditionalFormatting sqref="D626:I626">
    <cfRule type="expression" dxfId="956" priority="5" stopIfTrue="1">
      <formula>LEFT($H626,27)="Not relevant for data model"</formula>
    </cfRule>
    <cfRule type="expression" dxfId="955" priority="6" stopIfTrue="1">
      <formula>OR($H626="only mentioned in preamble", $H626="removed from regulation")</formula>
    </cfRule>
  </conditionalFormatting>
  <conditionalFormatting sqref="A626 C626">
    <cfRule type="expression" dxfId="954" priority="3" stopIfTrue="1">
      <formula>LEFT($I626,27)="Not relevant for data model"</formula>
    </cfRule>
    <cfRule type="expression" dxfId="953" priority="4" stopIfTrue="1">
      <formula>OR($I626="only mentioned in preamble", $I626="removed from regulation")</formula>
    </cfRule>
  </conditionalFormatting>
  <conditionalFormatting sqref="A645">
    <cfRule type="expression" dxfId="952" priority="377" stopIfTrue="1">
      <formula>LEFT($I621,27)="Not relevant for data model"</formula>
    </cfRule>
    <cfRule type="expression" dxfId="951" priority="378" stopIfTrue="1">
      <formula>OR($I621="only mentioned in preamble", $I621="removed from regulation")</formula>
    </cfRule>
  </conditionalFormatting>
  <conditionalFormatting sqref="A631:A632">
    <cfRule type="expression" dxfId="950" priority="381" stopIfTrue="1">
      <formula>LEFT($I611,27)="Not relevant for data model"</formula>
    </cfRule>
    <cfRule type="expression" dxfId="949" priority="382" stopIfTrue="1">
      <formula>OR($I611="only mentioned in preamble", $I611="removed from regulation")</formula>
    </cfRule>
  </conditionalFormatting>
  <conditionalFormatting sqref="A648:A649">
    <cfRule type="expression" dxfId="948" priority="387" stopIfTrue="1">
      <formula>LEFT($I625,27)="Not relevant for data model"</formula>
    </cfRule>
    <cfRule type="expression" dxfId="947" priority="388" stopIfTrue="1">
      <formula>OR($I625="only mentioned in preamble", $I625="removed from regulation")</formula>
    </cfRule>
  </conditionalFormatting>
  <conditionalFormatting sqref="A641:A642">
    <cfRule type="expression" dxfId="946" priority="397" stopIfTrue="1">
      <formula>LEFT($I614,27)="Not relevant for data model"</formula>
    </cfRule>
    <cfRule type="expression" dxfId="945" priority="398" stopIfTrue="1">
      <formula>OR($I614="only mentioned in preamble", $I614="removed from regulation")</formula>
    </cfRule>
  </conditionalFormatting>
  <conditionalFormatting sqref="A650:A651">
    <cfRule type="expression" dxfId="944" priority="403" stopIfTrue="1">
      <formula>LEFT($I642,27)="Not relevant for data model"</formula>
    </cfRule>
    <cfRule type="expression" dxfId="943" priority="404" stopIfTrue="1">
      <formula>OR($I642="only mentioned in preamble", $I642="removed from regulation")</formula>
    </cfRule>
  </conditionalFormatting>
  <conditionalFormatting sqref="A630">
    <cfRule type="expression" dxfId="942" priority="411" stopIfTrue="1">
      <formula>LEFT($I612,27)="Not relevant for data model"</formula>
    </cfRule>
    <cfRule type="expression" dxfId="941" priority="412" stopIfTrue="1">
      <formula>OR($I612="only mentioned in preamble", $I612="removed from regulation")</formula>
    </cfRule>
  </conditionalFormatting>
  <conditionalFormatting sqref="B609:B649">
    <cfRule type="expression" dxfId="940" priority="1" stopIfTrue="1">
      <formula>LEFT($H609,27)="Not relevant for data model"</formula>
    </cfRule>
    <cfRule type="expression" dxfId="939" priority="2" stopIfTrue="1">
      <formula>OR($H609="only mentioned in preamble", $H609="removed from regulation")</formula>
    </cfRule>
  </conditionalFormatting>
  <hyperlinks>
    <hyperlink ref="H475" r:id="rId1"/>
  </hyperlinks>
  <pageMargins left="0.70866141732283505" right="0.70866141732283505" top="1" bottom="1.5" header="0.31496062992126" footer="0.31496062992126"/>
  <pageSetup paperSize="8" scale="74" fitToHeight="0" orientation="portrait" r:id="rId2"/>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64"/>
  <sheetViews>
    <sheetView tabSelected="1" zoomScaleNormal="100" workbookViewId="0"/>
  </sheetViews>
  <sheetFormatPr defaultRowHeight="15"/>
  <cols>
    <col min="1" max="1" width="51.28515625" bestFit="1" customWidth="1"/>
    <col min="2" max="2" width="60.7109375" bestFit="1" customWidth="1"/>
    <col min="3" max="3" width="30.85546875" bestFit="1" customWidth="1"/>
  </cols>
  <sheetData>
    <row r="1" spans="1:3">
      <c r="A1" t="s">
        <v>824</v>
      </c>
      <c r="B1" t="s">
        <v>823</v>
      </c>
      <c r="C1" t="s">
        <v>822</v>
      </c>
    </row>
    <row r="2" spans="1:3">
      <c r="A2" t="s">
        <v>1014</v>
      </c>
      <c r="B2" s="21" t="s">
        <v>1015</v>
      </c>
      <c r="C2" t="s">
        <v>1016</v>
      </c>
    </row>
    <row r="3" spans="1:3">
      <c r="A3" t="s">
        <v>197</v>
      </c>
      <c r="B3" s="21" t="s">
        <v>821</v>
      </c>
      <c r="C3" t="s">
        <v>812</v>
      </c>
    </row>
    <row r="4" spans="1:3">
      <c r="A4" t="s">
        <v>148</v>
      </c>
      <c r="B4" s="21" t="s">
        <v>1006</v>
      </c>
      <c r="C4" t="s">
        <v>1007</v>
      </c>
    </row>
    <row r="5" spans="1:3">
      <c r="A5" t="s">
        <v>1476</v>
      </c>
      <c r="B5" s="21" t="s">
        <v>1480</v>
      </c>
      <c r="C5" t="s">
        <v>2283</v>
      </c>
    </row>
    <row r="6" spans="1:3">
      <c r="A6" t="s">
        <v>1477</v>
      </c>
      <c r="B6" s="21" t="s">
        <v>1481</v>
      </c>
      <c r="C6" t="s">
        <v>2284</v>
      </c>
    </row>
    <row r="7" spans="1:3">
      <c r="A7" t="s">
        <v>1472</v>
      </c>
      <c r="B7" s="21" t="s">
        <v>1482</v>
      </c>
      <c r="C7" s="71" t="s">
        <v>2285</v>
      </c>
    </row>
    <row r="8" spans="1:3">
      <c r="A8" t="s">
        <v>362</v>
      </c>
      <c r="B8" s="21" t="s">
        <v>871</v>
      </c>
      <c r="C8" t="s">
        <v>876</v>
      </c>
    </row>
    <row r="9" spans="1:3">
      <c r="A9" t="s">
        <v>143</v>
      </c>
      <c r="B9" s="21" t="s">
        <v>817</v>
      </c>
      <c r="C9" t="s">
        <v>825</v>
      </c>
    </row>
    <row r="10" spans="1:3">
      <c r="A10" s="65" t="s">
        <v>46</v>
      </c>
      <c r="B10" s="21" t="s">
        <v>2262</v>
      </c>
      <c r="C10" s="65" t="s">
        <v>2263</v>
      </c>
    </row>
    <row r="11" spans="1:3">
      <c r="A11" t="s">
        <v>1085</v>
      </c>
      <c r="B11" s="21" t="s">
        <v>1086</v>
      </c>
      <c r="C11" t="s">
        <v>1087</v>
      </c>
    </row>
    <row r="12" spans="1:3" s="77" customFormat="1">
      <c r="A12" s="77" t="s">
        <v>149</v>
      </c>
      <c r="B12" s="21" t="s">
        <v>5379</v>
      </c>
      <c r="C12" s="77" t="s">
        <v>5736</v>
      </c>
    </row>
    <row r="13" spans="1:3">
      <c r="A13" s="65" t="s">
        <v>1633</v>
      </c>
      <c r="B13" s="21" t="s">
        <v>2266</v>
      </c>
      <c r="C13" s="65" t="s">
        <v>2267</v>
      </c>
    </row>
    <row r="14" spans="1:3">
      <c r="A14" t="s">
        <v>504</v>
      </c>
      <c r="B14" s="21" t="s">
        <v>820</v>
      </c>
      <c r="C14" t="s">
        <v>795</v>
      </c>
    </row>
    <row r="15" spans="1:3">
      <c r="A15" t="s">
        <v>1237</v>
      </c>
      <c r="B15" s="21" t="s">
        <v>1278</v>
      </c>
      <c r="C15" t="s">
        <v>1279</v>
      </c>
    </row>
    <row r="16" spans="1:3">
      <c r="A16" s="71" t="s">
        <v>2288</v>
      </c>
      <c r="B16" s="21" t="s">
        <v>2293</v>
      </c>
      <c r="C16" s="71" t="s">
        <v>2294</v>
      </c>
    </row>
    <row r="17" spans="1:3" s="77" customFormat="1">
      <c r="A17" s="77" t="s">
        <v>16</v>
      </c>
      <c r="B17" s="21" t="s">
        <v>5737</v>
      </c>
      <c r="C17" s="77" t="s">
        <v>7460</v>
      </c>
    </row>
    <row r="18" spans="1:3">
      <c r="A18" t="s">
        <v>190</v>
      </c>
      <c r="B18" s="21" t="s">
        <v>819</v>
      </c>
      <c r="C18" t="s">
        <v>794</v>
      </c>
    </row>
    <row r="19" spans="1:3">
      <c r="A19" t="s">
        <v>1236</v>
      </c>
      <c r="B19" s="21" t="s">
        <v>1242</v>
      </c>
      <c r="C19" t="s">
        <v>1243</v>
      </c>
    </row>
    <row r="20" spans="1:3">
      <c r="A20" t="s">
        <v>745</v>
      </c>
      <c r="B20" s="21" t="s">
        <v>927</v>
      </c>
      <c r="C20" t="s">
        <v>928</v>
      </c>
    </row>
    <row r="21" spans="1:3">
      <c r="A21" t="s">
        <v>1502</v>
      </c>
      <c r="B21" s="21" t="s">
        <v>1507</v>
      </c>
      <c r="C21" t="s">
        <v>1508</v>
      </c>
    </row>
    <row r="22" spans="1:3">
      <c r="A22" t="s">
        <v>1510</v>
      </c>
      <c r="B22" s="21" t="s">
        <v>1518</v>
      </c>
      <c r="C22" t="s">
        <v>1519</v>
      </c>
    </row>
    <row r="23" spans="1:3">
      <c r="A23" t="s">
        <v>1536</v>
      </c>
      <c r="B23" s="21" t="s">
        <v>1538</v>
      </c>
      <c r="C23" t="s">
        <v>1539</v>
      </c>
    </row>
    <row r="24" spans="1:3">
      <c r="A24" t="s">
        <v>985</v>
      </c>
      <c r="B24" s="21" t="s">
        <v>988</v>
      </c>
      <c r="C24" t="s">
        <v>991</v>
      </c>
    </row>
    <row r="25" spans="1:3">
      <c r="A25" t="s">
        <v>729</v>
      </c>
      <c r="B25" s="21" t="s">
        <v>856</v>
      </c>
      <c r="C25" t="s">
        <v>857</v>
      </c>
    </row>
    <row r="26" spans="1:3">
      <c r="A26" t="s">
        <v>730</v>
      </c>
      <c r="B26" s="21" t="s">
        <v>869</v>
      </c>
      <c r="C26" t="s">
        <v>870</v>
      </c>
    </row>
    <row r="27" spans="1:3">
      <c r="A27" t="s">
        <v>917</v>
      </c>
      <c r="B27" s="21" t="s">
        <v>920</v>
      </c>
      <c r="C27" t="s">
        <v>929</v>
      </c>
    </row>
    <row r="28" spans="1:3">
      <c r="A28" t="s">
        <v>187</v>
      </c>
      <c r="B28" s="21" t="s">
        <v>818</v>
      </c>
      <c r="C28" t="s">
        <v>772</v>
      </c>
    </row>
    <row r="29" spans="1:3">
      <c r="A29" t="s">
        <v>154</v>
      </c>
      <c r="B29" s="21" t="s">
        <v>1062</v>
      </c>
      <c r="C29" t="s">
        <v>2438</v>
      </c>
    </row>
    <row r="30" spans="1:3">
      <c r="A30" t="s">
        <v>156</v>
      </c>
      <c r="B30" s="21" t="s">
        <v>1063</v>
      </c>
      <c r="C30" t="s">
        <v>1064</v>
      </c>
    </row>
    <row r="31" spans="1:3">
      <c r="A31" t="s">
        <v>1077</v>
      </c>
      <c r="B31" s="21" t="s">
        <v>1078</v>
      </c>
      <c r="C31" t="s">
        <v>1079</v>
      </c>
    </row>
    <row r="32" spans="1:3" s="77" customFormat="1">
      <c r="A32" s="77" t="s">
        <v>685</v>
      </c>
      <c r="B32" s="21" t="s">
        <v>7490</v>
      </c>
      <c r="C32" s="77" t="s">
        <v>7491</v>
      </c>
    </row>
    <row r="33" spans="1:3">
      <c r="A33" t="s">
        <v>1522</v>
      </c>
      <c r="B33" s="21" t="s">
        <v>1571</v>
      </c>
      <c r="C33" t="s">
        <v>1572</v>
      </c>
    </row>
    <row r="34" spans="1:3">
      <c r="A34" s="77" t="s">
        <v>186</v>
      </c>
      <c r="B34" s="21" t="s">
        <v>7537</v>
      </c>
      <c r="C34" s="77" t="s">
        <v>7538</v>
      </c>
    </row>
    <row r="35" spans="1:3" s="77" customFormat="1">
      <c r="A35" t="s">
        <v>1231</v>
      </c>
      <c r="B35" s="21" t="s">
        <v>1573</v>
      </c>
      <c r="C35" t="s">
        <v>1574</v>
      </c>
    </row>
    <row r="36" spans="1:3">
      <c r="A36" s="77" t="s">
        <v>2455</v>
      </c>
      <c r="B36" s="21" t="s">
        <v>5378</v>
      </c>
      <c r="C36" s="77" t="s">
        <v>2456</v>
      </c>
    </row>
    <row r="37" spans="1:3">
      <c r="A37" t="s">
        <v>1559</v>
      </c>
      <c r="B37" s="21" t="s">
        <v>1565</v>
      </c>
      <c r="C37" t="s">
        <v>1566</v>
      </c>
    </row>
    <row r="38" spans="1:3">
      <c r="A38" t="s">
        <v>163</v>
      </c>
      <c r="B38" s="21" t="s">
        <v>7552</v>
      </c>
      <c r="C38" t="s">
        <v>1076</v>
      </c>
    </row>
    <row r="39" spans="1:3">
      <c r="A39" t="s">
        <v>882</v>
      </c>
      <c r="B39" s="21" t="s">
        <v>883</v>
      </c>
      <c r="C39" t="s">
        <v>884</v>
      </c>
    </row>
    <row r="40" spans="1:3">
      <c r="A40" t="s">
        <v>1550</v>
      </c>
      <c r="B40" s="21" t="s">
        <v>1554</v>
      </c>
      <c r="C40" t="s">
        <v>1555</v>
      </c>
    </row>
    <row r="41" spans="1:3">
      <c r="A41" t="s">
        <v>945</v>
      </c>
      <c r="B41" s="21" t="s">
        <v>946</v>
      </c>
      <c r="C41" t="s">
        <v>947</v>
      </c>
    </row>
    <row r="42" spans="1:3">
      <c r="A42" t="s">
        <v>984</v>
      </c>
      <c r="B42" s="21" t="s">
        <v>987</v>
      </c>
      <c r="C42" t="s">
        <v>990</v>
      </c>
    </row>
    <row r="43" spans="1:3">
      <c r="A43" t="s">
        <v>1094</v>
      </c>
      <c r="B43" s="21" t="s">
        <v>1100</v>
      </c>
      <c r="C43" t="s">
        <v>1101</v>
      </c>
    </row>
    <row r="44" spans="1:3">
      <c r="A44" t="s">
        <v>885</v>
      </c>
      <c r="B44" s="21" t="s">
        <v>888</v>
      </c>
      <c r="C44" t="s">
        <v>889</v>
      </c>
    </row>
    <row r="45" spans="1:3">
      <c r="A45" t="s">
        <v>157</v>
      </c>
      <c r="B45" s="21" t="s">
        <v>1049</v>
      </c>
      <c r="C45" t="s">
        <v>1050</v>
      </c>
    </row>
    <row r="46" spans="1:3">
      <c r="A46" t="s">
        <v>948</v>
      </c>
      <c r="B46" s="21" t="s">
        <v>952</v>
      </c>
      <c r="C46" t="s">
        <v>953</v>
      </c>
    </row>
    <row r="47" spans="1:3">
      <c r="A47" t="s">
        <v>291</v>
      </c>
      <c r="B47" s="21" t="s">
        <v>980</v>
      </c>
      <c r="C47" t="s">
        <v>979</v>
      </c>
    </row>
    <row r="48" spans="1:3">
      <c r="A48" t="s">
        <v>290</v>
      </c>
      <c r="B48" s="21" t="s">
        <v>954</v>
      </c>
      <c r="C48" t="s">
        <v>955</v>
      </c>
    </row>
    <row r="49" spans="1:3">
      <c r="A49" t="s">
        <v>161</v>
      </c>
      <c r="B49" s="21" t="s">
        <v>1035</v>
      </c>
      <c r="C49" t="s">
        <v>1038</v>
      </c>
    </row>
    <row r="50" spans="1:3">
      <c r="A50" t="s">
        <v>1128</v>
      </c>
      <c r="B50" s="21" t="s">
        <v>1135</v>
      </c>
      <c r="C50" t="s">
        <v>1136</v>
      </c>
    </row>
    <row r="51" spans="1:3">
      <c r="A51" t="s">
        <v>2273</v>
      </c>
      <c r="B51" s="21" t="s">
        <v>2274</v>
      </c>
      <c r="C51" t="s">
        <v>2275</v>
      </c>
    </row>
    <row r="52" spans="1:3">
      <c r="A52" t="s">
        <v>2276</v>
      </c>
      <c r="B52" s="21" t="s">
        <v>2277</v>
      </c>
      <c r="C52" t="s">
        <v>2278</v>
      </c>
    </row>
    <row r="53" spans="1:3">
      <c r="A53" t="s">
        <v>933</v>
      </c>
      <c r="B53" s="21" t="s">
        <v>934</v>
      </c>
      <c r="C53" t="s">
        <v>935</v>
      </c>
    </row>
    <row r="54" spans="1:3">
      <c r="A54" t="s">
        <v>890</v>
      </c>
      <c r="B54" s="21" t="s">
        <v>905</v>
      </c>
      <c r="C54" t="s">
        <v>906</v>
      </c>
    </row>
    <row r="55" spans="1:3">
      <c r="A55" t="s">
        <v>902</v>
      </c>
      <c r="B55" s="21" t="s">
        <v>903</v>
      </c>
      <c r="C55" t="s">
        <v>904</v>
      </c>
    </row>
    <row r="56" spans="1:3">
      <c r="A56" t="s">
        <v>188</v>
      </c>
      <c r="B56" s="21" t="s">
        <v>1113</v>
      </c>
      <c r="C56" t="s">
        <v>1114</v>
      </c>
    </row>
    <row r="57" spans="1:3">
      <c r="A57" t="s">
        <v>1001</v>
      </c>
      <c r="B57" s="21" t="s">
        <v>1004</v>
      </c>
      <c r="C57" t="s">
        <v>1005</v>
      </c>
    </row>
    <row r="58" spans="1:3">
      <c r="A58" t="s">
        <v>834</v>
      </c>
      <c r="B58" s="21" t="s">
        <v>835</v>
      </c>
      <c r="C58" t="s">
        <v>836</v>
      </c>
    </row>
    <row r="59" spans="1:3">
      <c r="A59" t="s">
        <v>910</v>
      </c>
      <c r="B59" s="21" t="s">
        <v>918</v>
      </c>
      <c r="C59" t="s">
        <v>919</v>
      </c>
    </row>
    <row r="60" spans="1:3">
      <c r="A60" t="s">
        <v>112</v>
      </c>
      <c r="B60" s="21" t="s">
        <v>1051</v>
      </c>
      <c r="C60" t="s">
        <v>1052</v>
      </c>
    </row>
    <row r="61" spans="1:3">
      <c r="A61" t="s">
        <v>114</v>
      </c>
      <c r="B61" s="21" t="s">
        <v>854</v>
      </c>
      <c r="C61" t="s">
        <v>855</v>
      </c>
    </row>
    <row r="62" spans="1:3">
      <c r="A62" t="s">
        <v>1107</v>
      </c>
      <c r="B62" s="21" t="s">
        <v>1108</v>
      </c>
      <c r="C62" t="s">
        <v>1109</v>
      </c>
    </row>
    <row r="63" spans="1:3">
      <c r="A63" t="s">
        <v>1110</v>
      </c>
      <c r="B63" s="21" t="s">
        <v>1111</v>
      </c>
      <c r="C63" t="s">
        <v>1112</v>
      </c>
    </row>
    <row r="64" spans="1:3">
      <c r="A64" t="s">
        <v>986</v>
      </c>
      <c r="B64" s="21" t="s">
        <v>989</v>
      </c>
      <c r="C64" t="s">
        <v>995</v>
      </c>
    </row>
  </sheetData>
  <hyperlinks>
    <hyperlink ref="B28" location="'institutional sector'!A1" display="See sheet institutional sector"/>
    <hyperlink ref="B18" location="'enterprise size'!A1" display="See sheet enterprise size"/>
    <hyperlink ref="B14" location="'default status'!A1" display="See sheet default status"/>
    <hyperlink ref="B3" location="'accounting standard'!A1" display="See sheet accounting standard"/>
    <hyperlink ref="B9" location="'counterparty role'!A1" display="See sheet counterparty role"/>
    <hyperlink ref="B63" location="'type of securitisation'!A1" display="See sheet type of securitisation"/>
    <hyperlink ref="B58" location="'syndicated contract indicator'!A1" display="See sheet syndicated contract indicator"/>
    <hyperlink ref="B61" location="'type of protection'!A1" display="See sheet type of protection"/>
    <hyperlink ref="B25" location="'immovable property indicator'!A1" display="See sheet immovable property indicator"/>
    <hyperlink ref="B26" location="'immovable property location ind'!A1" display="See sheet immovable property location indicator"/>
    <hyperlink ref="B8" location="'balance sheet recognition'!A1" display="See sheet balance sheet recognition"/>
    <hyperlink ref="B39" location="'performing st of the instrument'!A1" display="See sheet performing status of the instrument"/>
    <hyperlink ref="B44" location="'prudential portfolio'!A1" display="See sheet prudential portfolio"/>
    <hyperlink ref="B54" location="'sources of encumbrance'!A1" display="See sheet sources of encumbrance"/>
    <hyperlink ref="B55" location="'forbearance and renegotiation'!A1" display="See sheet forbearance and renegotiation"/>
    <hyperlink ref="B59" location="'type of impairment'!A1" display="See sheet type of impairment"/>
    <hyperlink ref="B27" location="'impairment assessment method'!A1" display="See sheet impairment assessment method"/>
    <hyperlink ref="B20" location="'fiduciary instrument'!A1" display="See sheet fiduciary instrument"/>
    <hyperlink ref="B53" location="'securitisation indicator'!A1" display="See sheet securitisation indicator"/>
    <hyperlink ref="B41" location="'project finance loan indicator'!A1" display="See sheet project finance loan indicator"/>
    <hyperlink ref="B46" location="'recourse indicator'!A1" display="See sheet recourse indicator"/>
    <hyperlink ref="B48" location="'reference rate value type'!A1" display="See sheet reference rate value type"/>
    <hyperlink ref="B47" location="'reference rate maturity type'!A1" display="See sheet reference rate maturity type"/>
    <hyperlink ref="B42" location="'protection provider indicator'!A1" display="See sheet protection provider indicator"/>
    <hyperlink ref="B24" location="'immediate parent undertaking in'!A1" display="See sheet immediate parent undertaking indicator"/>
    <hyperlink ref="B64" location="'ultimate parent undertaking ind'!A1" display="See sheet ultimate parent undertaking indicator"/>
    <hyperlink ref="B57" location="'subordinated debt indicator'!A1" display="See sheet subordinated debt indicator"/>
    <hyperlink ref="B4" location="'amortisation type'!A1" display="See sheet amortisation type"/>
    <hyperlink ref="B2" location="'accounting classification of in'!A1" display="See sheet accounting classification of instrument type"/>
    <hyperlink ref="B49" location="'repayment rights'!A1" display="See sheet repayment rights"/>
    <hyperlink ref="B45" location="'instrument purpose'!A1" display="See sheet instrument purpose "/>
    <hyperlink ref="B60" location="'type of instrument'!A1" display="See sheet type of instrument"/>
    <hyperlink ref="B29" location="'interest rate reset frequency'!A1" display="See sheet interest rate reset frequency"/>
    <hyperlink ref="B30" location="'interest rate type'!A1" display="See sheet interest rate type"/>
    <hyperlink ref="B38" location="'payment frequency'!A1" display="See sheet payment frequency"/>
    <hyperlink ref="B31" location="'interest-only indicator'!A1" display="See sheet interest-only indicator"/>
    <hyperlink ref="B11" location="'credit risk deterioration pursc'!A1" display="See sheet credit risk detoriation purchase indicator"/>
    <hyperlink ref="B43" location="'protection valuation approach'!A1" display="See sheet protection valuation approach"/>
    <hyperlink ref="B62" location="'type of protection value'!A1" display="See sheet type of protection value"/>
    <hyperlink ref="B51" location="'resident counterparty indicator'!A1" display="See sheet resident counterparty indicator"/>
    <hyperlink ref="B56" location="'status of legal proceedings'!A1" display="See sheet status of legal proceedings"/>
    <hyperlink ref="B50" location="'reporting membership type'!A1" display="See sheet reporting membership type"/>
    <hyperlink ref="B52" location="'resident legal entity indicator'!A1" display="See sheet resident legal entity indicator"/>
    <hyperlink ref="B19" location="'entity type'!A1" display="See sheet entity type"/>
    <hyperlink ref="B15" location="'delivery control type'!A1" display="See sheet delivery control type"/>
    <hyperlink ref="B5" location="attribute!A1" display="See sheet attribute"/>
    <hyperlink ref="B7" location="'attribute combination type'!A1" display="See sheet attribute combination type"/>
    <hyperlink ref="B6" location="'attribute combination'!A1" display="see sheet attribute combination"/>
    <hyperlink ref="B21" location="'foreign branch in reporting mem'!A1" display="See sheet foreign branch in reporting member state indicator"/>
    <hyperlink ref="B22" location="'foreign legal entity in rep (2'!A1" display="See sheet foreign legal entity in reporting member state indicator"/>
    <hyperlink ref="B40" location="'primary protection provider ind'!A1" display="See sheet primary protection provider indicator"/>
    <hyperlink ref="B37" location="'past due instrument indicator'!A1" display="See sheet past due instrument indicator"/>
    <hyperlink ref="B33" location="'legal entity indicator'!A1" display="See sheet legal entity indicator"/>
    <hyperlink ref="B35" location="'logical data model'!A1" display="See sheet logical data model"/>
    <hyperlink ref="B10" location="country!A1" display="See sheet country"/>
    <hyperlink ref="B13" location="'current account type'!A1" display="See sheet current account type"/>
    <hyperlink ref="B36" location="'nuts 3 region'!A1" display="See sheet nuts 3 region"/>
    <hyperlink ref="B12" location="currency!A1" display="See sheet currency"/>
    <hyperlink ref="B17" location="'economic activity'!A1" display="See sheet economic activity"/>
    <hyperlink ref="B32" location="'national identifier type'!A1" display="See sheet national identifier type"/>
    <hyperlink ref="B34" location="'legal form'!A1" display="See sheet legal form"/>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G24"/>
  <sheetViews>
    <sheetView workbookViewId="0"/>
  </sheetViews>
  <sheetFormatPr defaultRowHeight="15"/>
  <cols>
    <col min="1" max="1" width="63.42578125" customWidth="1"/>
    <col min="2" max="2" width="34.7109375" customWidth="1"/>
    <col min="3" max="3" width="36.5703125" customWidth="1"/>
    <col min="4" max="4" width="28.140625" customWidth="1"/>
    <col min="5" max="5" width="9" bestFit="1" customWidth="1"/>
  </cols>
  <sheetData>
    <row r="1" spans="1:7">
      <c r="A1" s="2" t="s">
        <v>766</v>
      </c>
      <c r="B1" s="2" t="s">
        <v>767</v>
      </c>
      <c r="C1" s="2" t="s">
        <v>768</v>
      </c>
      <c r="D1" s="2" t="s">
        <v>769</v>
      </c>
      <c r="E1" s="2" t="s">
        <v>771</v>
      </c>
      <c r="G1" s="21" t="s">
        <v>1082</v>
      </c>
    </row>
    <row r="2" spans="1:7" ht="45">
      <c r="A2" s="44" t="s">
        <v>2394</v>
      </c>
      <c r="B2" s="2" t="s">
        <v>1022</v>
      </c>
      <c r="C2" s="3" t="str">
        <f>VLOOKUP(B2,begrip[],4,)</f>
        <v>Cash balances at central banks and other demand deposits in accordance with in accordance with IFRS.</v>
      </c>
      <c r="D2" s="2" t="s">
        <v>359</v>
      </c>
      <c r="E2" s="2">
        <f>LEN(accounting_classification_of_the_instrument_type[[#This Row],[code]])</f>
        <v>66</v>
      </c>
    </row>
    <row r="3" spans="1:7" ht="45">
      <c r="A3" s="44" t="s">
        <v>2395</v>
      </c>
      <c r="B3" s="2" t="s">
        <v>1017</v>
      </c>
      <c r="C3" s="45" t="str">
        <f>VLOOKUP(B3,begrip[],4,)</f>
        <v>Financial assets held for trading in accordance with IFRS</v>
      </c>
      <c r="D3" s="2" t="s">
        <v>359</v>
      </c>
      <c r="E3" s="44">
        <f>LEN(accounting_classification_of_the_instrument_type[[#This Row],[code]])</f>
        <v>43</v>
      </c>
    </row>
    <row r="4" spans="1:7" ht="60">
      <c r="A4" s="44" t="s">
        <v>2396</v>
      </c>
      <c r="B4" s="2" t="s">
        <v>1020</v>
      </c>
      <c r="C4" s="45" t="str">
        <f>VLOOKUP(B4,begrip[],4,)</f>
        <v>Non-trading financial assets mandatorily at fair value through profit or loss in accordance with IFRS</v>
      </c>
      <c r="D4" s="2" t="s">
        <v>359</v>
      </c>
      <c r="E4" s="44">
        <f>LEN(accounting_classification_of_the_instrument_type[[#This Row],[code]])</f>
        <v>73</v>
      </c>
    </row>
    <row r="5" spans="1:7" ht="105">
      <c r="A5" s="44" t="s">
        <v>2397</v>
      </c>
      <c r="B5" s="2" t="s">
        <v>1021</v>
      </c>
      <c r="C5" s="45" t="str">
        <f>VLOOKUP(B5,begrip[],4,)</f>
        <v xml:space="preserve">Financial assets measured at fair value through profit and loss and designated as such upon initial recognition or subsequently in accordance with IFRS except those classified as financial assets held for trading.
</v>
      </c>
      <c r="D5" s="2" t="s">
        <v>359</v>
      </c>
      <c r="E5" s="44">
        <f>LEN(accounting_classification_of_the_instrument_type[[#This Row],[code]])</f>
        <v>64</v>
      </c>
    </row>
    <row r="6" spans="1:7" ht="60">
      <c r="A6" s="44" t="s">
        <v>2398</v>
      </c>
      <c r="B6" s="2" t="s">
        <v>1023</v>
      </c>
      <c r="C6" s="45" t="str">
        <f>VLOOKUP(B6,begrip[],4,)</f>
        <v>Financial assets measured at fair value through other comprehensive income due to business model and cash-flows characteristics in accordance with IFRS.</v>
      </c>
      <c r="D6" s="2" t="s">
        <v>359</v>
      </c>
      <c r="E6" s="44">
        <f>LEN(accounting_classification_of_the_instrument_type[[#This Row],[code]])</f>
        <v>65</v>
      </c>
    </row>
    <row r="7" spans="1:7" ht="30">
      <c r="A7" s="44" t="s">
        <v>2399</v>
      </c>
      <c r="B7" s="2" t="s">
        <v>1024</v>
      </c>
      <c r="C7" s="45" t="str">
        <f>VLOOKUP(B7,begrip[],4,)</f>
        <v>Financial assets measured at amortised cost in accordance with IFRS.</v>
      </c>
      <c r="D7" s="2" t="s">
        <v>359</v>
      </c>
      <c r="E7" s="44">
        <f>LEN(accounting_classification_of_the_instrument_type[[#This Row],[code]])</f>
        <v>44</v>
      </c>
    </row>
    <row r="8" spans="1:7" ht="30">
      <c r="A8" s="44" t="s">
        <v>2400</v>
      </c>
      <c r="B8" s="2" t="s">
        <v>1025</v>
      </c>
      <c r="C8" s="45" t="str">
        <f>VLOOKUP(B8,begrip[],4,)</f>
        <v>Cash and cash balances at central banks in accordance with national GAAP.</v>
      </c>
      <c r="D8" s="2" t="s">
        <v>359</v>
      </c>
      <c r="E8" s="44">
        <f>LEN(accounting_classification_of_the_instrument_type[[#This Row],[code]])</f>
        <v>53</v>
      </c>
    </row>
    <row r="9" spans="1:7" ht="45">
      <c r="A9" s="44" t="s">
        <v>2401</v>
      </c>
      <c r="B9" s="2" t="s">
        <v>1018</v>
      </c>
      <c r="C9" s="45" t="str">
        <f>VLOOKUP(B9,begrip[],4,)</f>
        <v>Financial assets held for trading in accordance with national GAAP.</v>
      </c>
      <c r="D9" s="2" t="s">
        <v>359</v>
      </c>
      <c r="E9" s="44">
        <f>LEN(accounting_classification_of_the_instrument_type[[#This Row],[code]])</f>
        <v>41</v>
      </c>
    </row>
    <row r="10" spans="1:7" ht="60">
      <c r="A10" s="44" t="s">
        <v>2402</v>
      </c>
      <c r="B10" s="2" t="s">
        <v>1019</v>
      </c>
      <c r="C10" s="45" t="str">
        <f>VLOOKUP(B10,begrip[],4,)</f>
        <v>Non-trading financial assets mandatorily at fair value through profit or loss in accordance with national GAAP.</v>
      </c>
      <c r="D10" s="2" t="s">
        <v>359</v>
      </c>
      <c r="E10" s="44">
        <f>LEN(accounting_classification_of_the_instrument_type[[#This Row],[code]])</f>
        <v>71</v>
      </c>
    </row>
    <row r="11" spans="1:7" ht="30">
      <c r="A11" s="44" t="s">
        <v>2403</v>
      </c>
      <c r="B11" s="2" t="s">
        <v>1026</v>
      </c>
      <c r="C11" s="45" t="str">
        <f>VLOOKUP(B11,begrip[],4,)</f>
        <v>Trading financial assets in accordance with national GAAP.</v>
      </c>
      <c r="D11" s="2" t="s">
        <v>359</v>
      </c>
      <c r="E11" s="44">
        <f>LEN(accounting_classification_of_the_instrument_type[[#This Row],[code]])</f>
        <v>32</v>
      </c>
    </row>
    <row r="12" spans="1:7" ht="45">
      <c r="A12" s="44" t="s">
        <v>2404</v>
      </c>
      <c r="B12" s="2" t="s">
        <v>1027</v>
      </c>
      <c r="C12" s="45" t="str">
        <f>VLOOKUP(B12,begrip[],4,)</f>
        <v>Financial assets designated at fair value through profit or loss in accordance with national GAAP.</v>
      </c>
      <c r="D12" s="2" t="s">
        <v>359</v>
      </c>
      <c r="E12" s="44">
        <f>LEN(accounting_classification_of_the_instrument_type[[#This Row],[code]])</f>
        <v>62</v>
      </c>
    </row>
    <row r="13" spans="1:7" ht="30">
      <c r="A13" s="44" t="s">
        <v>2405</v>
      </c>
      <c r="B13" s="2" t="s">
        <v>1028</v>
      </c>
      <c r="C13" s="45" t="str">
        <f>VLOOKUP(B13,begrip[],4,)</f>
        <v>Available-for-sale financial assets in accordance with national GAAP.</v>
      </c>
      <c r="D13" s="2" t="s">
        <v>359</v>
      </c>
      <c r="E13" s="44">
        <f>LEN(accounting_classification_of_the_instrument_type[[#This Row],[code]])</f>
        <v>41</v>
      </c>
    </row>
    <row r="14" spans="1:7" ht="60">
      <c r="A14" s="44" t="s">
        <v>2406</v>
      </c>
      <c r="B14" s="2" t="s">
        <v>1029</v>
      </c>
      <c r="C14" s="45" t="str">
        <f>VLOOKUP(B14,begrip[],4,)</f>
        <v>Non-trading non-derivative financial assets measured at fair value through profit or loss in accordance with national GAAP.</v>
      </c>
      <c r="D14" s="2" t="s">
        <v>359</v>
      </c>
      <c r="E14" s="44">
        <f>LEN(accounting_classification_of_the_instrument_type[[#This Row],[code]])</f>
        <v>77</v>
      </c>
    </row>
    <row r="15" spans="1:7" ht="45">
      <c r="A15" s="44" t="s">
        <v>2407</v>
      </c>
      <c r="B15" s="2" t="s">
        <v>1030</v>
      </c>
      <c r="C15" s="45" t="str">
        <f>VLOOKUP(B15,begrip[],4,)</f>
        <v>Non-trading non-derivative financial assets measured at fair value to equity in accordance with national GAAP.</v>
      </c>
      <c r="D15" s="2" t="s">
        <v>359</v>
      </c>
      <c r="E15" s="44">
        <f>LEN(accounting_classification_of_the_instrument_type[[#This Row],[code]])</f>
        <v>67</v>
      </c>
    </row>
    <row r="16" spans="1:7" ht="30">
      <c r="A16" s="44" t="s">
        <v>2408</v>
      </c>
      <c r="B16" s="2" t="s">
        <v>1031</v>
      </c>
      <c r="C16" s="45" t="str">
        <f>VLOOKUP(B16,begrip[],4,)</f>
        <v>Loans and receivables in accordance with national GAAP.</v>
      </c>
      <c r="D16" s="2" t="s">
        <v>359</v>
      </c>
      <c r="E16" s="44">
        <f>LEN(accounting_classification_of_the_instrument_type[[#This Row],[code]])</f>
        <v>35</v>
      </c>
    </row>
    <row r="17" spans="1:5" ht="30">
      <c r="A17" s="44" t="s">
        <v>2409</v>
      </c>
      <c r="B17" s="2" t="s">
        <v>1032</v>
      </c>
      <c r="C17" s="3" t="str">
        <f>VLOOKUP(B17,begrip[],4,)</f>
        <v>Held-to-maturity investments in accordance with national GAAP.</v>
      </c>
      <c r="D17" s="2" t="s">
        <v>359</v>
      </c>
      <c r="E17" s="2">
        <f>LEN(accounting_classification_of_the_instrument_type[[#This Row],[code]])</f>
        <v>42</v>
      </c>
    </row>
    <row r="18" spans="1:5" ht="45">
      <c r="A18" s="44" t="s">
        <v>2410</v>
      </c>
      <c r="B18" s="2" t="s">
        <v>2453</v>
      </c>
      <c r="C18" s="3" t="str">
        <f>VLOOKUP(B18,begrip[],4,)</f>
        <v>Non-trading debt instruments measured at a cost-based method in accordance with national GAAP.</v>
      </c>
      <c r="D18" s="2" t="s">
        <v>359</v>
      </c>
      <c r="E18" s="2">
        <f>LEN(accounting_classification_of_the_instrument_type[[#This Row],[code]])</f>
        <v>59</v>
      </c>
    </row>
    <row r="19" spans="1:5" ht="45">
      <c r="A19" s="44" t="s">
        <v>2411</v>
      </c>
      <c r="B19" s="2" t="s">
        <v>1033</v>
      </c>
      <c r="C19" s="3" t="str">
        <f>VLOOKUP(B19,begrip[],4,)</f>
        <v>Other Non-trading Non-derivative Financial assets in accordance with national GAAP.</v>
      </c>
      <c r="D19" s="2" t="s">
        <v>359</v>
      </c>
      <c r="E19" s="2">
        <f>LEN(accounting_classification_of_the_instrument_type[[#This Row],[code]])</f>
        <v>50</v>
      </c>
    </row>
    <row r="20" spans="1:5" ht="60">
      <c r="A20" s="44" t="s">
        <v>7478</v>
      </c>
      <c r="B20" s="2" t="s">
        <v>7607</v>
      </c>
      <c r="C20" s="86" t="str">
        <f>VLOOKUP(B20,begrip[],4,)</f>
        <v>Accounting classification of instrument unknown is reported when the reporting agent does not yet have the correct value available.</v>
      </c>
      <c r="D20" s="2" t="s">
        <v>359</v>
      </c>
      <c r="E20" s="2">
        <f>LEN(accounting_classification_of_the_instrument_type[[#This Row],[code]])</f>
        <v>21</v>
      </c>
    </row>
    <row r="21" spans="1:5">
      <c r="E21" s="34"/>
    </row>
    <row r="23" spans="1:5">
      <c r="A23" t="s">
        <v>770</v>
      </c>
      <c r="B23">
        <f>MAX(accounting_classification_of_the_instrument_type[length])</f>
        <v>77</v>
      </c>
    </row>
    <row r="24" spans="1:5">
      <c r="A24" t="s">
        <v>924</v>
      </c>
      <c r="B24">
        <f>(FLOOR((B23/colofon!$H$2),1)+1)*colofon!$H$2</f>
        <v>100</v>
      </c>
    </row>
  </sheetData>
  <conditionalFormatting sqref="C2:D20">
    <cfRule type="expression" dxfId="927" priority="9" stopIfTrue="1">
      <formula>LEFT(#REF!,27)="Not relevant for data model"</formula>
    </cfRule>
    <cfRule type="expression" dxfId="926" priority="10" stopIfTrue="1">
      <formula>OR(#REF!="only mentioned in preamble", #REF!="removed from regulation")</formula>
    </cfRule>
  </conditionalFormatting>
  <conditionalFormatting sqref="B20">
    <cfRule type="expression" dxfId="925" priority="11" stopIfTrue="1">
      <formula>LEFT($I6,27)="Not relevant for data model"</formula>
    </cfRule>
    <cfRule type="expression" dxfId="924" priority="12" stopIfTrue="1">
      <formula>OR($I6="only mentioned in preamble", $I6="removed from regulation")</formula>
    </cfRule>
  </conditionalFormatting>
  <conditionalFormatting sqref="B2:B7">
    <cfRule type="expression" dxfId="923" priority="3" stopIfTrue="1">
      <formula>LEFT($I2,27)="Not relevant for data model"</formula>
    </cfRule>
    <cfRule type="expression" dxfId="922" priority="4" stopIfTrue="1">
      <formula>OR($I2="only mentioned in preamble", $I2="removed from regulation")</formula>
    </cfRule>
  </conditionalFormatting>
  <conditionalFormatting sqref="B8:B17 B19">
    <cfRule type="expression" dxfId="921" priority="144" stopIfTrue="1">
      <formula>LEFT($I10,27)="Not relevant for data model"</formula>
    </cfRule>
    <cfRule type="expression" dxfId="920" priority="145" stopIfTrue="1">
      <formula>OR($I10="only mentioned in preamble", $I10="removed from regulation")</formula>
    </cfRule>
  </conditionalFormatting>
  <conditionalFormatting sqref="B18">
    <cfRule type="expression" dxfId="919" priority="1" stopIfTrue="1">
      <formula>LEFT($H18,27)="Not relevant for data model"</formula>
    </cfRule>
    <cfRule type="expression" dxfId="918" priority="2" stopIfTrue="1">
      <formula>OR($H18="only mentioned in preamble", $H18="removed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9"/>
  <sheetViews>
    <sheetView workbookViewId="0"/>
  </sheetViews>
  <sheetFormatPr defaultRowHeight="15"/>
  <cols>
    <col min="1" max="1" width="26.28515625" customWidth="1"/>
    <col min="2" max="2" width="26.42578125" customWidth="1"/>
    <col min="3" max="3" width="40.85546875" customWidth="1"/>
    <col min="4" max="4" width="19.42578125" customWidth="1"/>
  </cols>
  <sheetData>
    <row r="1" spans="1:7">
      <c r="A1" s="30" t="s">
        <v>766</v>
      </c>
      <c r="B1" s="24" t="s">
        <v>767</v>
      </c>
      <c r="C1" s="24" t="s">
        <v>768</v>
      </c>
      <c r="D1" s="24" t="s">
        <v>769</v>
      </c>
      <c r="E1" s="29" t="s">
        <v>771</v>
      </c>
      <c r="G1" s="21" t="s">
        <v>1082</v>
      </c>
    </row>
    <row r="2" spans="1:7" ht="45">
      <c r="A2" s="26" t="s">
        <v>809</v>
      </c>
      <c r="B2" s="16" t="s">
        <v>198</v>
      </c>
      <c r="C2" s="2" t="str">
        <f>VLOOKUP(B2,begrip[],4,)</f>
        <v>IFRS, as applicable under Regulation (EC) No 1606/2002 of the European Parliament and of the Council.</v>
      </c>
      <c r="D2" s="16" t="s">
        <v>197</v>
      </c>
      <c r="E2" s="28">
        <f>LEN(accounting_standard[[#This Row],[code]])</f>
        <v>13</v>
      </c>
    </row>
    <row r="3" spans="1:7" ht="45">
      <c r="A3" s="1" t="s">
        <v>810</v>
      </c>
      <c r="B3" s="10" t="s">
        <v>618</v>
      </c>
      <c r="C3" s="10" t="str">
        <f>VLOOKUP(B3,begrip[],4,)</f>
        <v>National accounting frameworks developed under Council Directive 86/635/EEC applying IFRS criteria for the instruments.</v>
      </c>
      <c r="D3" s="10" t="s">
        <v>197</v>
      </c>
      <c r="E3" s="1">
        <f>LEN(accounting_standard[[#This Row],[code]])</f>
        <v>29</v>
      </c>
    </row>
    <row r="4" spans="1:7" ht="45">
      <c r="A4" s="1" t="s">
        <v>811</v>
      </c>
      <c r="B4" s="16" t="s">
        <v>619</v>
      </c>
      <c r="C4" s="16" t="str">
        <f>VLOOKUP(B4,begrip[],4,)</f>
        <v>National accounting frameworks developed under Council Directive 86/635/EEC not applying IFRS criteria for the instruments.</v>
      </c>
      <c r="D4" s="16" t="s">
        <v>197</v>
      </c>
      <c r="E4" s="1">
        <f>LEN(accounting_standard[[#This Row],[code]])</f>
        <v>33</v>
      </c>
    </row>
    <row r="5" spans="1:7" ht="45">
      <c r="A5" s="1" t="s">
        <v>7486</v>
      </c>
      <c r="B5" s="1" t="s">
        <v>7487</v>
      </c>
      <c r="C5" s="4" t="str">
        <f>VLOOKUP(B5,begrip[],4,)</f>
        <v>Accounting standard unknown is reported when the reporting agent does not yet have the correct value available.</v>
      </c>
      <c r="D5" s="1" t="s">
        <v>197</v>
      </c>
      <c r="E5" s="31">
        <f>LEN(accounting_standard[[#This Row],[code]])</f>
        <v>12</v>
      </c>
    </row>
    <row r="8" spans="1:7">
      <c r="A8" t="s">
        <v>770</v>
      </c>
      <c r="B8">
        <f>MAX(accounting_standard[length])</f>
        <v>33</v>
      </c>
    </row>
    <row r="9" spans="1:7">
      <c r="A9" t="s">
        <v>924</v>
      </c>
      <c r="B9">
        <f>(FLOOR((B8/colofon!$H$2),1)+1)*colofon!$H$2</f>
        <v>50</v>
      </c>
    </row>
  </sheetData>
  <conditionalFormatting sqref="B2:B5">
    <cfRule type="expression" dxfId="910" priority="7" stopIfTrue="1">
      <formula>LEFT($I2,27)="Not relevant for data model"</formula>
    </cfRule>
    <cfRule type="expression" dxfId="909" priority="8" stopIfTrue="1">
      <formula>OR($I2="only mentioned in preamble", $I2="removed from regulation")</formula>
    </cfRule>
  </conditionalFormatting>
  <conditionalFormatting sqref="C3:D4 D2">
    <cfRule type="expression" dxfId="908" priority="5" stopIfTrue="1">
      <formula>LEFT($I2,27)="Not relevant for data model"</formula>
    </cfRule>
    <cfRule type="expression" dxfId="907" priority="6" stopIfTrue="1">
      <formula>OR($I2="only mentioned in preamble", $I2="removed from regulation")</formula>
    </cfRule>
  </conditionalFormatting>
  <conditionalFormatting sqref="C2">
    <cfRule type="expression" dxfId="906" priority="1" stopIfTrue="1">
      <formula>LEFT($I2,27)="Not relevant for data model"</formula>
    </cfRule>
    <cfRule type="expression" dxfId="905"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11"/>
  <sheetViews>
    <sheetView workbookViewId="0"/>
  </sheetViews>
  <sheetFormatPr defaultRowHeight="15"/>
  <cols>
    <col min="1" max="1" width="29.5703125" customWidth="1"/>
    <col min="2" max="2" width="33.28515625" customWidth="1"/>
    <col min="3" max="3" width="53.140625" customWidth="1"/>
    <col min="4" max="4" width="16.85546875" bestFit="1" customWidth="1"/>
    <col min="5" max="5" width="9" bestFit="1" customWidth="1"/>
  </cols>
  <sheetData>
    <row r="1" spans="1:7">
      <c r="A1" s="2" t="s">
        <v>766</v>
      </c>
      <c r="B1" s="2" t="s">
        <v>767</v>
      </c>
      <c r="C1" s="2" t="s">
        <v>768</v>
      </c>
      <c r="D1" s="2" t="s">
        <v>769</v>
      </c>
      <c r="E1" s="2" t="s">
        <v>771</v>
      </c>
      <c r="G1" s="21" t="s">
        <v>1082</v>
      </c>
    </row>
    <row r="2" spans="1:7" ht="30">
      <c r="A2" s="2" t="s">
        <v>1009</v>
      </c>
      <c r="B2" s="2" t="s">
        <v>227</v>
      </c>
      <c r="C2" s="3" t="str">
        <f>VLOOKUP(B2,begrip[],4,)</f>
        <v>Amortisation in which the total amount - principal plus interest - repaid in each instalment is the same.</v>
      </c>
      <c r="D2" s="2" t="s">
        <v>148</v>
      </c>
      <c r="E2" s="2">
        <f>LEN(amortisation_type[[#This Row],[code]])</f>
        <v>16</v>
      </c>
    </row>
    <row r="3" spans="1:7" ht="45">
      <c r="A3" s="2" t="s">
        <v>1010</v>
      </c>
      <c r="B3" s="2" t="s">
        <v>229</v>
      </c>
      <c r="C3" s="3" t="str">
        <f>VLOOKUP(B3,begrip[],4,)</f>
        <v>Amortization in which the first instalment is interest-only and the remaining instalments are constant, including capital amortization and interest.</v>
      </c>
      <c r="D3" s="2" t="s">
        <v>148</v>
      </c>
      <c r="E3" s="2">
        <f>LEN(amortisation_type[[#This Row],[code]])</f>
        <v>15</v>
      </c>
    </row>
    <row r="4" spans="1:7" ht="30">
      <c r="A4" s="2" t="s">
        <v>1011</v>
      </c>
      <c r="B4" s="2" t="s">
        <v>231</v>
      </c>
      <c r="C4" s="3" t="str">
        <f>VLOOKUP(B4,begrip[],4,)</f>
        <v>Amortisation in which the principal amount repaid in each instalment is the same.</v>
      </c>
      <c r="D4" s="2" t="s">
        <v>148</v>
      </c>
      <c r="E4" s="2">
        <f>LEN(amortisation_type[[#This Row],[code]])</f>
        <v>26</v>
      </c>
    </row>
    <row r="5" spans="1:7" ht="30">
      <c r="A5" s="2" t="s">
        <v>1012</v>
      </c>
      <c r="B5" s="2" t="s">
        <v>2434</v>
      </c>
      <c r="C5" s="3" t="s">
        <v>233</v>
      </c>
      <c r="D5" s="2" t="s">
        <v>148</v>
      </c>
      <c r="E5" s="2">
        <f>LEN(amortisation_type[[#This Row],[code]])</f>
        <v>19</v>
      </c>
    </row>
    <row r="6" spans="1:7" ht="30">
      <c r="A6" s="2" t="s">
        <v>1013</v>
      </c>
      <c r="B6" s="2" t="s">
        <v>234</v>
      </c>
      <c r="C6" s="3" t="str">
        <f>VLOOKUP(B6,begrip[],4,)</f>
        <v>Other amortisation type not included in any of the categories listed above.</v>
      </c>
      <c r="D6" s="2" t="s">
        <v>148</v>
      </c>
      <c r="E6" s="2">
        <f>LEN(amortisation_type[[#This Row],[code]])</f>
        <v>15</v>
      </c>
    </row>
    <row r="7" spans="1:7" ht="45">
      <c r="A7" s="2" t="s">
        <v>7479</v>
      </c>
      <c r="B7" s="2" t="s">
        <v>7480</v>
      </c>
      <c r="C7" s="42" t="str">
        <f>VLOOKUP(B7,begrip[],4,)</f>
        <v>Amortisation type unknown is reported when the reporting agent does not yet have the correct value available.</v>
      </c>
      <c r="D7" s="2" t="s">
        <v>148</v>
      </c>
      <c r="E7" s="2">
        <f>LEN(amortisation_type[[#This Row],[code]])</f>
        <v>14</v>
      </c>
    </row>
    <row r="8" spans="1:7">
      <c r="E8" s="34"/>
    </row>
    <row r="10" spans="1:7">
      <c r="A10" t="s">
        <v>770</v>
      </c>
      <c r="B10">
        <f>MAX(amortisation_type[length])</f>
        <v>26</v>
      </c>
    </row>
    <row r="11" spans="1:7">
      <c r="A11" t="s">
        <v>924</v>
      </c>
      <c r="B11">
        <f>(FLOOR((B10/colofon!$H$2),1)+1)*colofon!$H$2</f>
        <v>50</v>
      </c>
    </row>
  </sheetData>
  <conditionalFormatting sqref="C2:D7">
    <cfRule type="expression" dxfId="898" priority="11" stopIfTrue="1">
      <formula>LEFT(#REF!,27)="Not relevant for data model"</formula>
    </cfRule>
    <cfRule type="expression" dxfId="897" priority="12" stopIfTrue="1">
      <formula>OR(#REF!="only mentioned in preamble", #REF!="removed from regulation")</formula>
    </cfRule>
  </conditionalFormatting>
  <conditionalFormatting sqref="B7">
    <cfRule type="expression" dxfId="896" priority="114" stopIfTrue="1">
      <formula>LEFT($I6,27)="Not relevant for data model"</formula>
    </cfRule>
    <cfRule type="expression" dxfId="895" priority="115" stopIfTrue="1">
      <formula>OR($I6="only mentioned in preamble", $I6="removed from regulation")</formula>
    </cfRule>
  </conditionalFormatting>
  <conditionalFormatting sqref="A2:A7">
    <cfRule type="expression" dxfId="894" priority="7" stopIfTrue="1">
      <formula>LEFT($I2,27)="Not relevant for data model"</formula>
    </cfRule>
    <cfRule type="expression" dxfId="893" priority="8" stopIfTrue="1">
      <formula>OR($I2="only mentioned in preamble", $I2="removed from regulation")</formula>
    </cfRule>
  </conditionalFormatting>
  <conditionalFormatting sqref="B2:B7">
    <cfRule type="expression" dxfId="892" priority="3" stopIfTrue="1">
      <formula>LEFT($I2,27)="Not relevant for data model"</formula>
    </cfRule>
    <cfRule type="expression" dxfId="891" priority="4" stopIfTrue="1">
      <formula>OR($I2="only mentioned in preamble", $I2="removed from regulation")</formula>
    </cfRule>
  </conditionalFormatting>
  <conditionalFormatting sqref="A7">
    <cfRule type="expression" dxfId="890" priority="1" stopIfTrue="1">
      <formula>LEFT($I7,27)="Not relevant for data model"</formula>
    </cfRule>
    <cfRule type="expression" dxfId="889" priority="2" stopIfTrue="1">
      <formula>OR($I7="only mentioned in preamble", $I7="removed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N526"/>
  <sheetViews>
    <sheetView workbookViewId="0"/>
  </sheetViews>
  <sheetFormatPr defaultColWidth="9.140625" defaultRowHeight="15"/>
  <cols>
    <col min="1" max="1" width="26.85546875" style="14" bestFit="1" customWidth="1"/>
    <col min="2" max="2" width="25.7109375" style="14" customWidth="1"/>
    <col min="3" max="3" width="29.7109375" style="14" customWidth="1"/>
    <col min="4" max="4" width="19.42578125" style="14" customWidth="1"/>
    <col min="5" max="5" width="24.28515625" style="48" bestFit="1" customWidth="1"/>
    <col min="6" max="6" width="23.85546875" style="48" bestFit="1" customWidth="1"/>
    <col min="7" max="7" width="9.42578125" style="48" bestFit="1" customWidth="1"/>
    <col min="8" max="8" width="38.28515625" style="14" customWidth="1"/>
    <col min="9" max="9" width="6.5703125" style="48" customWidth="1"/>
    <col min="10" max="10" width="7.42578125" style="48" customWidth="1"/>
    <col min="11" max="11" width="6.7109375" style="48" bestFit="1" customWidth="1"/>
    <col min="12" max="12" width="22" style="14" customWidth="1"/>
    <col min="13" max="13" width="14.140625" style="14" bestFit="1" customWidth="1"/>
    <col min="14" max="14" width="32.28515625" style="14" customWidth="1"/>
    <col min="15" max="16384" width="9.140625" style="14"/>
  </cols>
  <sheetData>
    <row r="1" spans="1:14" s="48" customFormat="1">
      <c r="A1" s="48" t="s">
        <v>1751</v>
      </c>
      <c r="B1" s="48" t="s">
        <v>1393</v>
      </c>
      <c r="C1" s="48" t="s">
        <v>180</v>
      </c>
      <c r="D1" s="48" t="s">
        <v>1483</v>
      </c>
      <c r="E1" s="48" t="s">
        <v>7622</v>
      </c>
      <c r="F1" s="48" t="s">
        <v>7623</v>
      </c>
      <c r="G1" s="48" t="s">
        <v>2432</v>
      </c>
      <c r="H1" s="48" t="s">
        <v>768</v>
      </c>
      <c r="I1" s="48" t="s">
        <v>1289</v>
      </c>
      <c r="J1" s="48" t="s">
        <v>1290</v>
      </c>
      <c r="K1" s="48" t="s">
        <v>1291</v>
      </c>
      <c r="L1" s="84" t="s">
        <v>2433</v>
      </c>
      <c r="N1" s="11" t="s">
        <v>1082</v>
      </c>
    </row>
    <row r="2" spans="1:14" ht="30">
      <c r="A2" s="106" t="s">
        <v>1287</v>
      </c>
      <c r="B2" s="106" t="s">
        <v>110</v>
      </c>
      <c r="C2" s="106" t="s">
        <v>131</v>
      </c>
      <c r="D2" s="106" t="s">
        <v>1386</v>
      </c>
      <c r="E2" s="106" t="s">
        <v>7624</v>
      </c>
      <c r="F2" s="106" t="s">
        <v>7625</v>
      </c>
      <c r="G2" s="106">
        <v>1</v>
      </c>
      <c r="H2" s="106"/>
      <c r="I2" s="108" t="s">
        <v>1304</v>
      </c>
      <c r="J2" s="108" t="s">
        <v>1304</v>
      </c>
      <c r="K2" s="108" t="s">
        <v>1304</v>
      </c>
      <c r="L2" s="109" t="s">
        <v>1416</v>
      </c>
    </row>
    <row r="3" spans="1:14" ht="45">
      <c r="A3" s="106" t="s">
        <v>1287</v>
      </c>
      <c r="B3" s="106" t="s">
        <v>110</v>
      </c>
      <c r="C3" s="106" t="s">
        <v>138</v>
      </c>
      <c r="D3" s="106" t="s">
        <v>1418</v>
      </c>
      <c r="E3" s="106" t="s">
        <v>7624</v>
      </c>
      <c r="F3" s="106" t="s">
        <v>7625</v>
      </c>
      <c r="G3" s="106">
        <v>2</v>
      </c>
      <c r="H3" s="106" t="s">
        <v>1389</v>
      </c>
      <c r="I3" s="108" t="s">
        <v>1304</v>
      </c>
      <c r="J3" s="108" t="s">
        <v>1304</v>
      </c>
      <c r="K3" s="108" t="s">
        <v>1304</v>
      </c>
      <c r="L3" s="109" t="s">
        <v>1416</v>
      </c>
    </row>
    <row r="4" spans="1:14" ht="30">
      <c r="A4" s="106" t="s">
        <v>1287</v>
      </c>
      <c r="B4" s="106" t="s">
        <v>110</v>
      </c>
      <c r="C4" s="106" t="s">
        <v>120</v>
      </c>
      <c r="D4" s="106" t="s">
        <v>1402</v>
      </c>
      <c r="E4" s="106" t="s">
        <v>120</v>
      </c>
      <c r="F4" s="106" t="s">
        <v>7626</v>
      </c>
      <c r="G4" s="106">
        <v>3</v>
      </c>
      <c r="H4" s="106"/>
      <c r="I4" s="108" t="s">
        <v>1304</v>
      </c>
      <c r="J4" s="108" t="s">
        <v>1304</v>
      </c>
      <c r="K4" s="108" t="s">
        <v>1304</v>
      </c>
      <c r="L4" s="109" t="s">
        <v>1416</v>
      </c>
    </row>
    <row r="5" spans="1:14" ht="180">
      <c r="A5" s="106" t="s">
        <v>1287</v>
      </c>
      <c r="B5" s="106" t="s">
        <v>110</v>
      </c>
      <c r="C5" s="106" t="s">
        <v>139</v>
      </c>
      <c r="D5" s="106" t="s">
        <v>1413</v>
      </c>
      <c r="E5" s="106" t="s">
        <v>7624</v>
      </c>
      <c r="F5" s="106" t="s">
        <v>7625</v>
      </c>
      <c r="G5" s="106">
        <v>4</v>
      </c>
      <c r="H5" s="106" t="s">
        <v>1388</v>
      </c>
      <c r="I5" s="108"/>
      <c r="J5" s="108" t="s">
        <v>1304</v>
      </c>
      <c r="K5" s="108" t="s">
        <v>1304</v>
      </c>
      <c r="L5" s="109" t="s">
        <v>1416</v>
      </c>
    </row>
    <row r="6" spans="1:14" ht="195">
      <c r="A6" s="106" t="s">
        <v>1287</v>
      </c>
      <c r="B6" s="106" t="s">
        <v>110</v>
      </c>
      <c r="C6" s="106" t="s">
        <v>150</v>
      </c>
      <c r="D6" s="106" t="s">
        <v>1714</v>
      </c>
      <c r="E6" s="106" t="s">
        <v>7627</v>
      </c>
      <c r="F6" s="106" t="s">
        <v>7626</v>
      </c>
      <c r="G6" s="106">
        <v>5</v>
      </c>
      <c r="H6" s="106" t="s">
        <v>1715</v>
      </c>
      <c r="I6" s="108"/>
      <c r="J6" s="108" t="s">
        <v>1304</v>
      </c>
      <c r="K6" s="108"/>
      <c r="L6" s="109" t="s">
        <v>1416</v>
      </c>
    </row>
    <row r="7" spans="1:14" ht="45">
      <c r="A7" s="106" t="s">
        <v>1287</v>
      </c>
      <c r="B7" s="106" t="s">
        <v>110</v>
      </c>
      <c r="C7" s="106" t="s">
        <v>834</v>
      </c>
      <c r="D7" s="106" t="s">
        <v>1737</v>
      </c>
      <c r="E7" s="106" t="s">
        <v>834</v>
      </c>
      <c r="F7" s="106" t="s">
        <v>7628</v>
      </c>
      <c r="G7" s="106">
        <v>6</v>
      </c>
      <c r="H7" s="106" t="s">
        <v>1127</v>
      </c>
      <c r="I7" s="108"/>
      <c r="J7" s="108" t="s">
        <v>1304</v>
      </c>
      <c r="K7" s="108"/>
      <c r="L7" s="109" t="s">
        <v>1416</v>
      </c>
    </row>
    <row r="8" spans="1:14" ht="30">
      <c r="A8" s="106" t="s">
        <v>1287</v>
      </c>
      <c r="B8" s="106" t="s">
        <v>17</v>
      </c>
      <c r="C8" s="106" t="s">
        <v>131</v>
      </c>
      <c r="D8" s="106" t="s">
        <v>1386</v>
      </c>
      <c r="E8" s="106" t="s">
        <v>7624</v>
      </c>
      <c r="F8" s="106" t="s">
        <v>7625</v>
      </c>
      <c r="G8" s="106">
        <v>1</v>
      </c>
      <c r="H8" s="106"/>
      <c r="I8" s="108" t="s">
        <v>1304</v>
      </c>
      <c r="J8" s="108" t="s">
        <v>1304</v>
      </c>
      <c r="K8" s="108" t="s">
        <v>1304</v>
      </c>
      <c r="L8" s="109" t="s">
        <v>1416</v>
      </c>
    </row>
    <row r="9" spans="1:14" ht="45">
      <c r="A9" s="106" t="s">
        <v>1287</v>
      </c>
      <c r="B9" s="106" t="s">
        <v>17</v>
      </c>
      <c r="C9" s="106" t="s">
        <v>138</v>
      </c>
      <c r="D9" s="106" t="s">
        <v>1418</v>
      </c>
      <c r="E9" s="106" t="s">
        <v>7624</v>
      </c>
      <c r="F9" s="106" t="s">
        <v>7625</v>
      </c>
      <c r="G9" s="106">
        <v>2</v>
      </c>
      <c r="H9" s="106" t="s">
        <v>1389</v>
      </c>
      <c r="I9" s="108" t="s">
        <v>1304</v>
      </c>
      <c r="J9" s="108" t="s">
        <v>1304</v>
      </c>
      <c r="K9" s="108" t="s">
        <v>1304</v>
      </c>
      <c r="L9" s="109" t="s">
        <v>1416</v>
      </c>
    </row>
    <row r="10" spans="1:14" ht="30">
      <c r="A10" s="106" t="s">
        <v>1287</v>
      </c>
      <c r="B10" s="106" t="s">
        <v>17</v>
      </c>
      <c r="C10" s="106" t="s">
        <v>120</v>
      </c>
      <c r="D10" s="106" t="s">
        <v>1402</v>
      </c>
      <c r="E10" s="106" t="s">
        <v>120</v>
      </c>
      <c r="F10" s="106" t="s">
        <v>7626</v>
      </c>
      <c r="G10" s="106">
        <v>3</v>
      </c>
      <c r="H10" s="106"/>
      <c r="I10" s="108" t="s">
        <v>1304</v>
      </c>
      <c r="J10" s="108" t="s">
        <v>1304</v>
      </c>
      <c r="K10" s="108" t="s">
        <v>1304</v>
      </c>
      <c r="L10" s="109" t="s">
        <v>1416</v>
      </c>
    </row>
    <row r="11" spans="1:14" ht="180">
      <c r="A11" s="106" t="s">
        <v>1287</v>
      </c>
      <c r="B11" s="106" t="s">
        <v>17</v>
      </c>
      <c r="C11" s="106" t="s">
        <v>139</v>
      </c>
      <c r="D11" s="106" t="s">
        <v>1413</v>
      </c>
      <c r="E11" s="106" t="s">
        <v>7624</v>
      </c>
      <c r="F11" s="106" t="s">
        <v>7625</v>
      </c>
      <c r="G11" s="106">
        <v>4</v>
      </c>
      <c r="H11" s="106" t="s">
        <v>1388</v>
      </c>
      <c r="I11" s="108" t="s">
        <v>1304</v>
      </c>
      <c r="J11" s="108" t="s">
        <v>1304</v>
      </c>
      <c r="K11" s="108" t="s">
        <v>1304</v>
      </c>
      <c r="L11" s="109" t="s">
        <v>1416</v>
      </c>
    </row>
    <row r="12" spans="1:14" ht="285">
      <c r="A12" s="106" t="s">
        <v>1287</v>
      </c>
      <c r="B12" s="106" t="s">
        <v>17</v>
      </c>
      <c r="C12" s="106" t="s">
        <v>140</v>
      </c>
      <c r="D12" s="106" t="s">
        <v>1417</v>
      </c>
      <c r="E12" s="106" t="s">
        <v>7624</v>
      </c>
      <c r="F12" s="106" t="s">
        <v>7625</v>
      </c>
      <c r="G12" s="106">
        <v>5</v>
      </c>
      <c r="H12" s="106" t="s">
        <v>1401</v>
      </c>
      <c r="I12" s="108"/>
      <c r="J12" s="108" t="s">
        <v>1304</v>
      </c>
      <c r="K12" s="108" t="s">
        <v>1304</v>
      </c>
      <c r="L12" s="109" t="s">
        <v>1416</v>
      </c>
    </row>
    <row r="13" spans="1:14" ht="45">
      <c r="A13" s="106" t="s">
        <v>1287</v>
      </c>
      <c r="B13" s="106" t="s">
        <v>17</v>
      </c>
      <c r="C13" s="106" t="s">
        <v>112</v>
      </c>
      <c r="D13" s="106" t="s">
        <v>1362</v>
      </c>
      <c r="E13" s="106" t="s">
        <v>766</v>
      </c>
      <c r="F13" s="106" t="s">
        <v>7629</v>
      </c>
      <c r="G13" s="106">
        <v>6</v>
      </c>
      <c r="H13" s="106" t="s">
        <v>209</v>
      </c>
      <c r="I13" s="108" t="s">
        <v>1304</v>
      </c>
      <c r="J13" s="108" t="s">
        <v>1304</v>
      </c>
      <c r="K13" s="108"/>
      <c r="L13" s="109" t="s">
        <v>1416</v>
      </c>
    </row>
    <row r="14" spans="1:14" ht="210">
      <c r="A14" s="106" t="s">
        <v>1287</v>
      </c>
      <c r="B14" s="106" t="s">
        <v>17</v>
      </c>
      <c r="C14" s="106" t="s">
        <v>7466</v>
      </c>
      <c r="D14" s="106" t="s">
        <v>7469</v>
      </c>
      <c r="E14" s="106" t="s">
        <v>7627</v>
      </c>
      <c r="F14" s="106" t="s">
        <v>7626</v>
      </c>
      <c r="G14" s="106">
        <v>7</v>
      </c>
      <c r="H14" s="106" t="s">
        <v>7470</v>
      </c>
      <c r="I14" s="108"/>
      <c r="J14" s="108" t="s">
        <v>1304</v>
      </c>
      <c r="K14" s="108"/>
      <c r="L14" s="109" t="s">
        <v>1416</v>
      </c>
    </row>
    <row r="15" spans="1:14" ht="30">
      <c r="A15" s="106" t="s">
        <v>1287</v>
      </c>
      <c r="B15" s="106" t="s">
        <v>17</v>
      </c>
      <c r="C15" s="106" t="s">
        <v>148</v>
      </c>
      <c r="D15" s="106" t="s">
        <v>1656</v>
      </c>
      <c r="E15" s="106" t="s">
        <v>766</v>
      </c>
      <c r="F15" s="106" t="s">
        <v>7629</v>
      </c>
      <c r="G15" s="106">
        <v>8</v>
      </c>
      <c r="H15" s="106" t="s">
        <v>165</v>
      </c>
      <c r="I15" s="108" t="s">
        <v>1304</v>
      </c>
      <c r="J15" s="108" t="s">
        <v>1304</v>
      </c>
      <c r="K15" s="108"/>
      <c r="L15" s="109" t="s">
        <v>1416</v>
      </c>
    </row>
    <row r="16" spans="1:14" ht="30">
      <c r="A16" s="106" t="s">
        <v>1287</v>
      </c>
      <c r="B16" s="106" t="s">
        <v>17</v>
      </c>
      <c r="C16" s="106" t="s">
        <v>149</v>
      </c>
      <c r="D16" s="106" t="s">
        <v>1666</v>
      </c>
      <c r="E16" s="106" t="s">
        <v>7630</v>
      </c>
      <c r="F16" s="106" t="s">
        <v>7631</v>
      </c>
      <c r="G16" s="106">
        <v>9</v>
      </c>
      <c r="H16" s="106" t="s">
        <v>1667</v>
      </c>
      <c r="I16" s="108" t="s">
        <v>1304</v>
      </c>
      <c r="J16" s="108" t="s">
        <v>1304</v>
      </c>
      <c r="K16" s="108"/>
      <c r="L16" s="109" t="s">
        <v>1416</v>
      </c>
    </row>
    <row r="17" spans="1:12" ht="75">
      <c r="A17" s="106" t="s">
        <v>1287</v>
      </c>
      <c r="B17" s="106" t="s">
        <v>17</v>
      </c>
      <c r="C17" s="106" t="s">
        <v>745</v>
      </c>
      <c r="D17" s="106" t="s">
        <v>1701</v>
      </c>
      <c r="E17" s="106" t="s">
        <v>766</v>
      </c>
      <c r="F17" s="106" t="s">
        <v>7629</v>
      </c>
      <c r="G17" s="106">
        <v>10</v>
      </c>
      <c r="H17" s="106" t="s">
        <v>1702</v>
      </c>
      <c r="I17" s="108" t="s">
        <v>1304</v>
      </c>
      <c r="J17" s="108" t="s">
        <v>1304</v>
      </c>
      <c r="K17" s="108"/>
      <c r="L17" s="109" t="s">
        <v>1416</v>
      </c>
    </row>
    <row r="18" spans="1:12" ht="45">
      <c r="A18" s="106" t="s">
        <v>1287</v>
      </c>
      <c r="B18" s="106" t="s">
        <v>17</v>
      </c>
      <c r="C18" s="106" t="s">
        <v>154</v>
      </c>
      <c r="D18" s="106" t="s">
        <v>1345</v>
      </c>
      <c r="E18" s="106" t="s">
        <v>766</v>
      </c>
      <c r="F18" s="106" t="s">
        <v>7629</v>
      </c>
      <c r="G18" s="106">
        <v>11</v>
      </c>
      <c r="H18" s="106" t="s">
        <v>241</v>
      </c>
      <c r="I18" s="108" t="s">
        <v>1304</v>
      </c>
      <c r="J18" s="108" t="s">
        <v>1304</v>
      </c>
      <c r="K18" s="108"/>
      <c r="L18" s="109" t="s">
        <v>1416</v>
      </c>
    </row>
    <row r="19" spans="1:12" ht="45">
      <c r="A19" s="106" t="s">
        <v>1287</v>
      </c>
      <c r="B19" s="106" t="s">
        <v>17</v>
      </c>
      <c r="C19" s="106" t="s">
        <v>156</v>
      </c>
      <c r="D19" s="106" t="s">
        <v>1348</v>
      </c>
      <c r="E19" s="106" t="s">
        <v>766</v>
      </c>
      <c r="F19" s="106" t="s">
        <v>7629</v>
      </c>
      <c r="G19" s="106">
        <v>12</v>
      </c>
      <c r="H19" s="106" t="s">
        <v>255</v>
      </c>
      <c r="I19" s="108" t="s">
        <v>1304</v>
      </c>
      <c r="J19" s="108" t="s">
        <v>1304</v>
      </c>
      <c r="K19" s="108"/>
      <c r="L19" s="109" t="s">
        <v>1416</v>
      </c>
    </row>
    <row r="20" spans="1:12" ht="75">
      <c r="A20" s="106" t="s">
        <v>1287</v>
      </c>
      <c r="B20" s="106" t="s">
        <v>17</v>
      </c>
      <c r="C20" s="106" t="s">
        <v>164</v>
      </c>
      <c r="D20" s="106" t="s">
        <v>1749</v>
      </c>
      <c r="E20" s="106" t="s">
        <v>7632</v>
      </c>
      <c r="F20" s="106" t="s">
        <v>7626</v>
      </c>
      <c r="G20" s="106">
        <v>13</v>
      </c>
      <c r="H20" s="106" t="s">
        <v>1750</v>
      </c>
      <c r="I20" s="108"/>
      <c r="J20" s="108" t="s">
        <v>1304</v>
      </c>
      <c r="K20" s="108"/>
      <c r="L20" s="109" t="s">
        <v>1416</v>
      </c>
    </row>
    <row r="21" spans="1:12" ht="345">
      <c r="A21" s="106" t="s">
        <v>1287</v>
      </c>
      <c r="B21" s="106" t="s">
        <v>17</v>
      </c>
      <c r="C21" s="106" t="s">
        <v>572</v>
      </c>
      <c r="D21" s="106" t="s">
        <v>1340</v>
      </c>
      <c r="E21" s="106" t="s">
        <v>7633</v>
      </c>
      <c r="F21" s="106" t="s">
        <v>7634</v>
      </c>
      <c r="G21" s="106">
        <v>14</v>
      </c>
      <c r="H21" s="106" t="s">
        <v>1662</v>
      </c>
      <c r="I21" s="108"/>
      <c r="J21" s="108" t="s">
        <v>1304</v>
      </c>
      <c r="K21" s="108"/>
      <c r="L21" s="109" t="s">
        <v>1416</v>
      </c>
    </row>
    <row r="22" spans="1:12" ht="45">
      <c r="A22" s="106" t="s">
        <v>1287</v>
      </c>
      <c r="B22" s="106" t="s">
        <v>17</v>
      </c>
      <c r="C22" s="106" t="s">
        <v>163</v>
      </c>
      <c r="D22" s="106" t="s">
        <v>1349</v>
      </c>
      <c r="E22" s="106" t="s">
        <v>766</v>
      </c>
      <c r="F22" s="106" t="s">
        <v>7629</v>
      </c>
      <c r="G22" s="106">
        <v>15</v>
      </c>
      <c r="H22" s="106" t="s">
        <v>262</v>
      </c>
      <c r="I22" s="108" t="s">
        <v>1304</v>
      </c>
      <c r="J22" s="108" t="s">
        <v>1304</v>
      </c>
      <c r="K22" s="108"/>
      <c r="L22" s="109" t="s">
        <v>1416</v>
      </c>
    </row>
    <row r="23" spans="1:12" ht="30">
      <c r="A23" s="106" t="s">
        <v>1287</v>
      </c>
      <c r="B23" s="106" t="s">
        <v>17</v>
      </c>
      <c r="C23" s="106" t="s">
        <v>1350</v>
      </c>
      <c r="D23" s="106" t="s">
        <v>1351</v>
      </c>
      <c r="E23" s="106" t="s">
        <v>766</v>
      </c>
      <c r="F23" s="106" t="s">
        <v>7629</v>
      </c>
      <c r="G23" s="106">
        <v>16</v>
      </c>
      <c r="H23" s="106" t="s">
        <v>1352</v>
      </c>
      <c r="I23" s="108" t="s">
        <v>1304</v>
      </c>
      <c r="J23" s="108" t="s">
        <v>1304</v>
      </c>
      <c r="K23" s="108"/>
      <c r="L23" s="109" t="s">
        <v>1416</v>
      </c>
    </row>
    <row r="24" spans="1:12" ht="30">
      <c r="A24" s="106" t="s">
        <v>1287</v>
      </c>
      <c r="B24" s="106" t="s">
        <v>17</v>
      </c>
      <c r="C24" s="106" t="s">
        <v>157</v>
      </c>
      <c r="D24" s="106" t="s">
        <v>1353</v>
      </c>
      <c r="E24" s="106" t="s">
        <v>766</v>
      </c>
      <c r="F24" s="106" t="s">
        <v>7629</v>
      </c>
      <c r="G24" s="106">
        <v>17</v>
      </c>
      <c r="H24" s="106" t="s">
        <v>1284</v>
      </c>
      <c r="I24" s="108" t="s">
        <v>1304</v>
      </c>
      <c r="J24" s="108" t="s">
        <v>1304</v>
      </c>
      <c r="K24" s="108"/>
      <c r="L24" s="109" t="s">
        <v>1416</v>
      </c>
    </row>
    <row r="25" spans="1:12" ht="60">
      <c r="A25" s="106" t="s">
        <v>1287</v>
      </c>
      <c r="B25" s="106" t="s">
        <v>17</v>
      </c>
      <c r="C25" s="106" t="s">
        <v>1354</v>
      </c>
      <c r="D25" s="106" t="s">
        <v>1355</v>
      </c>
      <c r="E25" s="106" t="s">
        <v>766</v>
      </c>
      <c r="F25" s="106" t="s">
        <v>7629</v>
      </c>
      <c r="G25" s="106">
        <v>18</v>
      </c>
      <c r="H25" s="106" t="s">
        <v>286</v>
      </c>
      <c r="I25" s="108" t="s">
        <v>1304</v>
      </c>
      <c r="J25" s="108" t="s">
        <v>1304</v>
      </c>
      <c r="K25" s="108"/>
      <c r="L25" s="109" t="s">
        <v>1416</v>
      </c>
    </row>
    <row r="26" spans="1:12" ht="90">
      <c r="A26" s="106" t="s">
        <v>1287</v>
      </c>
      <c r="B26" s="106" t="s">
        <v>17</v>
      </c>
      <c r="C26" s="106" t="s">
        <v>999</v>
      </c>
      <c r="D26" s="106" t="s">
        <v>1361</v>
      </c>
      <c r="E26" s="106" t="s">
        <v>766</v>
      </c>
      <c r="F26" s="106" t="s">
        <v>7629</v>
      </c>
      <c r="G26" s="106">
        <v>19</v>
      </c>
      <c r="H26" s="106" t="s">
        <v>1281</v>
      </c>
      <c r="I26" s="108" t="s">
        <v>1304</v>
      </c>
      <c r="J26" s="108" t="s">
        <v>1304</v>
      </c>
      <c r="K26" s="108"/>
      <c r="L26" s="109" t="s">
        <v>1416</v>
      </c>
    </row>
    <row r="27" spans="1:12" ht="45">
      <c r="A27" s="106" t="s">
        <v>1287</v>
      </c>
      <c r="B27" s="106" t="s">
        <v>17</v>
      </c>
      <c r="C27" s="106" t="s">
        <v>161</v>
      </c>
      <c r="D27" s="106" t="s">
        <v>1360</v>
      </c>
      <c r="E27" s="106" t="s">
        <v>766</v>
      </c>
      <c r="F27" s="106" t="s">
        <v>7629</v>
      </c>
      <c r="G27" s="106">
        <v>20</v>
      </c>
      <c r="H27" s="106" t="s">
        <v>321</v>
      </c>
      <c r="I27" s="108" t="s">
        <v>1304</v>
      </c>
      <c r="J27" s="108" t="s">
        <v>1304</v>
      </c>
      <c r="K27" s="108"/>
      <c r="L27" s="109" t="s">
        <v>1416</v>
      </c>
    </row>
    <row r="28" spans="1:12" ht="225">
      <c r="A28" s="106" t="s">
        <v>1287</v>
      </c>
      <c r="B28" s="106" t="s">
        <v>17</v>
      </c>
      <c r="C28" s="106" t="s">
        <v>1077</v>
      </c>
      <c r="D28" s="106" t="s">
        <v>1716</v>
      </c>
      <c r="E28" s="106" t="s">
        <v>1077</v>
      </c>
      <c r="F28" s="106" t="s">
        <v>7628</v>
      </c>
      <c r="G28" s="106">
        <v>21</v>
      </c>
      <c r="H28" s="106" t="s">
        <v>2310</v>
      </c>
      <c r="I28" s="108"/>
      <c r="J28" s="108" t="s">
        <v>1304</v>
      </c>
      <c r="K28" s="108"/>
      <c r="L28" s="109" t="s">
        <v>1416</v>
      </c>
    </row>
    <row r="29" spans="1:12" ht="90">
      <c r="A29" s="106" t="s">
        <v>1287</v>
      </c>
      <c r="B29" s="106" t="s">
        <v>17</v>
      </c>
      <c r="C29" s="106" t="s">
        <v>1085</v>
      </c>
      <c r="D29" s="106" t="s">
        <v>1664</v>
      </c>
      <c r="E29" s="106" t="s">
        <v>1085</v>
      </c>
      <c r="F29" s="106" t="s">
        <v>7635</v>
      </c>
      <c r="G29" s="106">
        <v>22</v>
      </c>
      <c r="H29" s="106" t="s">
        <v>1665</v>
      </c>
      <c r="I29" s="108"/>
      <c r="J29" s="108" t="s">
        <v>1304</v>
      </c>
      <c r="K29" s="108"/>
      <c r="L29" s="109" t="s">
        <v>1416</v>
      </c>
    </row>
    <row r="30" spans="1:12" ht="90">
      <c r="A30" s="106" t="s">
        <v>1287</v>
      </c>
      <c r="B30" s="106" t="s">
        <v>17</v>
      </c>
      <c r="C30" s="106" t="s">
        <v>2288</v>
      </c>
      <c r="D30" s="106" t="s">
        <v>2306</v>
      </c>
      <c r="E30" s="106" t="s">
        <v>2288</v>
      </c>
      <c r="F30" s="106" t="s">
        <v>7636</v>
      </c>
      <c r="G30" s="106">
        <v>23</v>
      </c>
      <c r="H30" s="106" t="s">
        <v>2301</v>
      </c>
      <c r="I30" s="108"/>
      <c r="J30" s="108" t="s">
        <v>1304</v>
      </c>
      <c r="K30" s="108"/>
      <c r="L30" s="109" t="s">
        <v>1416</v>
      </c>
    </row>
    <row r="31" spans="1:12" ht="30">
      <c r="A31" s="106" t="s">
        <v>1287</v>
      </c>
      <c r="B31" s="106" t="s">
        <v>98</v>
      </c>
      <c r="C31" s="106" t="s">
        <v>131</v>
      </c>
      <c r="D31" s="106" t="s">
        <v>1386</v>
      </c>
      <c r="E31" s="106" t="s">
        <v>7624</v>
      </c>
      <c r="F31" s="106" t="s">
        <v>7625</v>
      </c>
      <c r="G31" s="106">
        <v>1</v>
      </c>
      <c r="H31" s="106"/>
      <c r="I31" s="108" t="s">
        <v>1304</v>
      </c>
      <c r="J31" s="108" t="s">
        <v>1304</v>
      </c>
      <c r="K31" s="108" t="s">
        <v>1304</v>
      </c>
      <c r="L31" s="109" t="s">
        <v>131</v>
      </c>
    </row>
    <row r="32" spans="1:12" ht="30">
      <c r="A32" s="106" t="s">
        <v>1287</v>
      </c>
      <c r="B32" s="106" t="s">
        <v>98</v>
      </c>
      <c r="C32" s="106" t="s">
        <v>143</v>
      </c>
      <c r="D32" s="106" t="s">
        <v>1415</v>
      </c>
      <c r="E32" s="106" t="s">
        <v>7637</v>
      </c>
      <c r="F32" s="106" t="s">
        <v>7636</v>
      </c>
      <c r="G32" s="106">
        <v>2</v>
      </c>
      <c r="H32" s="106"/>
      <c r="I32" s="108"/>
      <c r="J32" s="108" t="s">
        <v>1304</v>
      </c>
      <c r="K32" s="108" t="s">
        <v>1304</v>
      </c>
      <c r="L32" s="109" t="s">
        <v>143</v>
      </c>
    </row>
    <row r="33" spans="1:12" ht="30">
      <c r="A33" s="106" t="s">
        <v>1287</v>
      </c>
      <c r="B33" s="106" t="s">
        <v>98</v>
      </c>
      <c r="C33" s="106" t="s">
        <v>132</v>
      </c>
      <c r="D33" s="106" t="s">
        <v>1392</v>
      </c>
      <c r="E33" s="106" t="s">
        <v>7624</v>
      </c>
      <c r="F33" s="106" t="s">
        <v>7625</v>
      </c>
      <c r="G33" s="106">
        <v>3</v>
      </c>
      <c r="H33" s="106"/>
      <c r="I33" s="108"/>
      <c r="J33" s="108" t="s">
        <v>1304</v>
      </c>
      <c r="K33" s="108" t="s">
        <v>1304</v>
      </c>
      <c r="L33" s="109" t="s">
        <v>132</v>
      </c>
    </row>
    <row r="34" spans="1:12" ht="30">
      <c r="A34" s="106" t="s">
        <v>1287</v>
      </c>
      <c r="B34" s="106" t="s">
        <v>98</v>
      </c>
      <c r="C34" s="106" t="s">
        <v>120</v>
      </c>
      <c r="D34" s="106" t="s">
        <v>1402</v>
      </c>
      <c r="E34" s="106" t="s">
        <v>120</v>
      </c>
      <c r="F34" s="106" t="s">
        <v>7626</v>
      </c>
      <c r="G34" s="106">
        <v>4</v>
      </c>
      <c r="H34" s="106"/>
      <c r="I34" s="108" t="s">
        <v>1304</v>
      </c>
      <c r="J34" s="108" t="s">
        <v>1304</v>
      </c>
      <c r="K34" s="108" t="s">
        <v>1304</v>
      </c>
      <c r="L34" s="109" t="s">
        <v>120</v>
      </c>
    </row>
    <row r="35" spans="1:12" ht="105">
      <c r="A35" s="106" t="s">
        <v>1287</v>
      </c>
      <c r="B35" s="106" t="s">
        <v>98</v>
      </c>
      <c r="C35" s="106" t="s">
        <v>179</v>
      </c>
      <c r="D35" s="106" t="s">
        <v>2304</v>
      </c>
      <c r="E35" s="106" t="s">
        <v>7624</v>
      </c>
      <c r="F35" s="106" t="s">
        <v>7625</v>
      </c>
      <c r="G35" s="106">
        <v>5</v>
      </c>
      <c r="H35" s="106" t="s">
        <v>2366</v>
      </c>
      <c r="I35" s="108" t="s">
        <v>1304</v>
      </c>
      <c r="J35" s="108"/>
      <c r="K35" s="108"/>
      <c r="L35" s="109" t="s">
        <v>1416</v>
      </c>
    </row>
    <row r="36" spans="1:12" ht="135">
      <c r="A36" s="106" t="s">
        <v>1287</v>
      </c>
      <c r="B36" s="106" t="s">
        <v>98</v>
      </c>
      <c r="C36" s="106" t="s">
        <v>178</v>
      </c>
      <c r="D36" s="106" t="s">
        <v>2303</v>
      </c>
      <c r="E36" s="106" t="s">
        <v>7624</v>
      </c>
      <c r="F36" s="106" t="s">
        <v>7625</v>
      </c>
      <c r="G36" s="106">
        <v>6</v>
      </c>
      <c r="H36" s="106" t="s">
        <v>2413</v>
      </c>
      <c r="I36" s="108" t="s">
        <v>1304</v>
      </c>
      <c r="J36" s="108"/>
      <c r="K36" s="108"/>
      <c r="L36" s="109" t="s">
        <v>1416</v>
      </c>
    </row>
    <row r="37" spans="1:12" ht="45">
      <c r="A37" s="106" t="s">
        <v>1287</v>
      </c>
      <c r="B37" s="106" t="s">
        <v>12</v>
      </c>
      <c r="C37" s="106" t="s">
        <v>131</v>
      </c>
      <c r="D37" s="106" t="s">
        <v>1386</v>
      </c>
      <c r="E37" s="106" t="s">
        <v>7624</v>
      </c>
      <c r="F37" s="106" t="s">
        <v>7625</v>
      </c>
      <c r="G37" s="106">
        <v>1</v>
      </c>
      <c r="H37" s="106" t="s">
        <v>1387</v>
      </c>
      <c r="I37" s="108" t="s">
        <v>1304</v>
      </c>
      <c r="J37" s="108" t="s">
        <v>1304</v>
      </c>
      <c r="K37" s="108" t="s">
        <v>1304</v>
      </c>
      <c r="L37" s="109" t="s">
        <v>1416</v>
      </c>
    </row>
    <row r="38" spans="1:12" ht="270">
      <c r="A38" s="106" t="s">
        <v>1287</v>
      </c>
      <c r="B38" s="106" t="s">
        <v>12</v>
      </c>
      <c r="C38" s="106" t="s">
        <v>132</v>
      </c>
      <c r="D38" s="106" t="s">
        <v>1392</v>
      </c>
      <c r="E38" s="106" t="s">
        <v>7624</v>
      </c>
      <c r="F38" s="106" t="s">
        <v>7625</v>
      </c>
      <c r="G38" s="106">
        <v>2</v>
      </c>
      <c r="H38" s="106" t="s">
        <v>1414</v>
      </c>
      <c r="I38" s="108"/>
      <c r="J38" s="108" t="s">
        <v>1304</v>
      </c>
      <c r="K38" s="108" t="s">
        <v>1304</v>
      </c>
      <c r="L38" s="109" t="s">
        <v>1416</v>
      </c>
    </row>
    <row r="39" spans="1:12" ht="75">
      <c r="A39" s="106" t="s">
        <v>1287</v>
      </c>
      <c r="B39" s="106" t="s">
        <v>12</v>
      </c>
      <c r="C39" s="106" t="s">
        <v>120</v>
      </c>
      <c r="D39" s="106" t="s">
        <v>1402</v>
      </c>
      <c r="E39" s="106" t="s">
        <v>120</v>
      </c>
      <c r="F39" s="106" t="s">
        <v>7626</v>
      </c>
      <c r="G39" s="106">
        <v>3</v>
      </c>
      <c r="H39" s="106" t="s">
        <v>1728</v>
      </c>
      <c r="I39" s="108" t="s">
        <v>1304</v>
      </c>
      <c r="J39" s="108" t="s">
        <v>1304</v>
      </c>
      <c r="K39" s="108" t="s">
        <v>1304</v>
      </c>
      <c r="L39" s="109" t="s">
        <v>1416</v>
      </c>
    </row>
    <row r="40" spans="1:12" ht="165">
      <c r="A40" s="106" t="s">
        <v>1287</v>
      </c>
      <c r="B40" s="106" t="s">
        <v>12</v>
      </c>
      <c r="C40" s="106" t="s">
        <v>1744</v>
      </c>
      <c r="D40" s="106" t="s">
        <v>1745</v>
      </c>
      <c r="E40" s="106" t="s">
        <v>7638</v>
      </c>
      <c r="F40" s="106" t="s">
        <v>7629</v>
      </c>
      <c r="G40" s="106">
        <v>4</v>
      </c>
      <c r="H40" s="106" t="s">
        <v>1746</v>
      </c>
      <c r="I40" s="108" t="s">
        <v>1304</v>
      </c>
      <c r="J40" s="108"/>
      <c r="K40" s="108"/>
      <c r="L40" s="109" t="s">
        <v>1416</v>
      </c>
    </row>
    <row r="41" spans="1:12" ht="30">
      <c r="A41" s="106" t="s">
        <v>1287</v>
      </c>
      <c r="B41" s="106" t="s">
        <v>12</v>
      </c>
      <c r="C41" s="106" t="s">
        <v>1742</v>
      </c>
      <c r="D41" s="106" t="s">
        <v>1743</v>
      </c>
      <c r="E41" s="106" t="s">
        <v>7639</v>
      </c>
      <c r="F41" s="106" t="s">
        <v>7640</v>
      </c>
      <c r="G41" s="106">
        <v>5</v>
      </c>
      <c r="H41" s="106" t="s">
        <v>1663</v>
      </c>
      <c r="I41" s="108"/>
      <c r="J41" s="108"/>
      <c r="K41" s="108"/>
      <c r="L41" s="109" t="s">
        <v>1416</v>
      </c>
    </row>
    <row r="42" spans="1:12" ht="210">
      <c r="A42" s="106" t="s">
        <v>1287</v>
      </c>
      <c r="B42" s="106" t="s">
        <v>12</v>
      </c>
      <c r="C42" s="106" t="s">
        <v>89</v>
      </c>
      <c r="D42" s="106" t="s">
        <v>1312</v>
      </c>
      <c r="E42" s="106" t="s">
        <v>7641</v>
      </c>
      <c r="F42" s="106" t="s">
        <v>7628</v>
      </c>
      <c r="G42" s="106">
        <v>6</v>
      </c>
      <c r="H42" s="107" t="s">
        <v>1313</v>
      </c>
      <c r="I42" s="108"/>
      <c r="J42" s="108"/>
      <c r="K42" s="108"/>
      <c r="L42" s="109" t="s">
        <v>1416</v>
      </c>
    </row>
    <row r="43" spans="1:12" ht="255">
      <c r="A43" s="106" t="s">
        <v>1287</v>
      </c>
      <c r="B43" s="106" t="s">
        <v>12</v>
      </c>
      <c r="C43" s="106" t="s">
        <v>86</v>
      </c>
      <c r="D43" s="106" t="s">
        <v>1372</v>
      </c>
      <c r="E43" s="106" t="s">
        <v>7642</v>
      </c>
      <c r="F43" s="106" t="s">
        <v>7643</v>
      </c>
      <c r="G43" s="106">
        <v>7</v>
      </c>
      <c r="H43" s="107" t="s">
        <v>1373</v>
      </c>
      <c r="I43" s="108"/>
      <c r="J43" s="108"/>
      <c r="K43" s="108"/>
      <c r="L43" s="109" t="s">
        <v>1416</v>
      </c>
    </row>
    <row r="44" spans="1:12" ht="60">
      <c r="A44" s="106" t="s">
        <v>1287</v>
      </c>
      <c r="B44" s="106" t="s">
        <v>12</v>
      </c>
      <c r="C44" s="106" t="s">
        <v>984</v>
      </c>
      <c r="D44" s="106" t="s">
        <v>1725</v>
      </c>
      <c r="E44" s="106" t="s">
        <v>984</v>
      </c>
      <c r="F44" s="106" t="s">
        <v>7628</v>
      </c>
      <c r="G44" s="106">
        <v>8</v>
      </c>
      <c r="H44" s="106" t="s">
        <v>1726</v>
      </c>
      <c r="I44" s="108"/>
      <c r="J44" s="108" t="s">
        <v>1304</v>
      </c>
      <c r="K44" s="108"/>
      <c r="L44" s="109" t="s">
        <v>1416</v>
      </c>
    </row>
    <row r="45" spans="1:12" ht="105">
      <c r="A45" s="106" t="s">
        <v>1287</v>
      </c>
      <c r="B45" s="106" t="s">
        <v>12</v>
      </c>
      <c r="C45" s="106" t="s">
        <v>2273</v>
      </c>
      <c r="D45" s="106" t="s">
        <v>2280</v>
      </c>
      <c r="E45" s="106" t="s">
        <v>2273</v>
      </c>
      <c r="F45" s="106" t="s">
        <v>7628</v>
      </c>
      <c r="G45" s="106">
        <v>9</v>
      </c>
      <c r="H45" s="106" t="s">
        <v>2282</v>
      </c>
      <c r="I45" s="108"/>
      <c r="J45" s="108" t="s">
        <v>1304</v>
      </c>
      <c r="K45" s="108"/>
      <c r="L45" s="109" t="s">
        <v>1416</v>
      </c>
    </row>
    <row r="46" spans="1:12" ht="60">
      <c r="A46" s="106" t="s">
        <v>1287</v>
      </c>
      <c r="B46" s="106" t="s">
        <v>12</v>
      </c>
      <c r="C46" s="106" t="s">
        <v>1522</v>
      </c>
      <c r="D46" s="106" t="s">
        <v>1741</v>
      </c>
      <c r="E46" s="106" t="s">
        <v>1522</v>
      </c>
      <c r="F46" s="106" t="s">
        <v>7628</v>
      </c>
      <c r="G46" s="106">
        <v>10</v>
      </c>
      <c r="H46" s="106" t="s">
        <v>1525</v>
      </c>
      <c r="I46" s="108"/>
      <c r="J46" s="108" t="s">
        <v>1304</v>
      </c>
      <c r="K46" s="108"/>
      <c r="L46" s="109" t="s">
        <v>1416</v>
      </c>
    </row>
    <row r="47" spans="1:12" ht="45">
      <c r="A47" s="106" t="s">
        <v>1287</v>
      </c>
      <c r="B47" s="106" t="s">
        <v>181</v>
      </c>
      <c r="C47" s="106" t="s">
        <v>131</v>
      </c>
      <c r="D47" s="106" t="s">
        <v>1386</v>
      </c>
      <c r="E47" s="106" t="s">
        <v>7624</v>
      </c>
      <c r="F47" s="106" t="s">
        <v>7625</v>
      </c>
      <c r="G47" s="106">
        <v>1</v>
      </c>
      <c r="H47" s="106" t="s">
        <v>1387</v>
      </c>
      <c r="I47" s="108" t="s">
        <v>1304</v>
      </c>
      <c r="J47" s="108" t="s">
        <v>1304</v>
      </c>
      <c r="K47" s="108" t="s">
        <v>1304</v>
      </c>
      <c r="L47" s="109" t="s">
        <v>1416</v>
      </c>
    </row>
    <row r="48" spans="1:12" ht="120">
      <c r="A48" s="106" t="s">
        <v>1287</v>
      </c>
      <c r="B48" s="106" t="s">
        <v>181</v>
      </c>
      <c r="C48" s="106" t="s">
        <v>182</v>
      </c>
      <c r="D48" s="106" t="s">
        <v>182</v>
      </c>
      <c r="E48" s="106" t="s">
        <v>7644</v>
      </c>
      <c r="F48" s="106" t="s">
        <v>7629</v>
      </c>
      <c r="G48" s="106">
        <v>2</v>
      </c>
      <c r="H48" s="106" t="s">
        <v>1406</v>
      </c>
      <c r="I48" s="108"/>
      <c r="J48" s="108" t="s">
        <v>1304</v>
      </c>
      <c r="K48" s="108" t="s">
        <v>1304</v>
      </c>
      <c r="L48" s="109" t="s">
        <v>1416</v>
      </c>
    </row>
    <row r="49" spans="1:12" ht="60">
      <c r="A49" s="106" t="s">
        <v>1287</v>
      </c>
      <c r="B49" s="106" t="s">
        <v>181</v>
      </c>
      <c r="C49" s="106" t="s">
        <v>183</v>
      </c>
      <c r="D49" s="106" t="s">
        <v>1660</v>
      </c>
      <c r="E49" s="106" t="s">
        <v>7644</v>
      </c>
      <c r="F49" s="106" t="s">
        <v>7629</v>
      </c>
      <c r="G49" s="106">
        <v>3</v>
      </c>
      <c r="H49" s="106" t="s">
        <v>1403</v>
      </c>
      <c r="I49" s="108"/>
      <c r="J49" s="108" t="s">
        <v>1304</v>
      </c>
      <c r="K49" s="108" t="s">
        <v>1304</v>
      </c>
      <c r="L49" s="109" t="s">
        <v>1416</v>
      </c>
    </row>
    <row r="50" spans="1:12" ht="30">
      <c r="A50" s="106" t="s">
        <v>1287</v>
      </c>
      <c r="B50" s="106" t="s">
        <v>181</v>
      </c>
      <c r="C50" s="106" t="s">
        <v>185</v>
      </c>
      <c r="D50" s="106" t="s">
        <v>1404</v>
      </c>
      <c r="E50" s="106" t="s">
        <v>7645</v>
      </c>
      <c r="F50" s="106" t="s">
        <v>7646</v>
      </c>
      <c r="G50" s="106">
        <v>4</v>
      </c>
      <c r="H50" s="106" t="s">
        <v>1405</v>
      </c>
      <c r="I50" s="108"/>
      <c r="J50" s="108" t="s">
        <v>1304</v>
      </c>
      <c r="K50" s="108" t="s">
        <v>1304</v>
      </c>
      <c r="L50" s="109" t="s">
        <v>1416</v>
      </c>
    </row>
    <row r="51" spans="1:12" ht="75">
      <c r="A51" s="106" t="s">
        <v>1287</v>
      </c>
      <c r="B51" s="106" t="s">
        <v>181</v>
      </c>
      <c r="C51" s="106" t="s">
        <v>120</v>
      </c>
      <c r="D51" s="106" t="s">
        <v>1402</v>
      </c>
      <c r="E51" s="106" t="s">
        <v>120</v>
      </c>
      <c r="F51" s="106" t="s">
        <v>7626</v>
      </c>
      <c r="G51" s="106">
        <v>5</v>
      </c>
      <c r="H51" s="106" t="s">
        <v>1728</v>
      </c>
      <c r="I51" s="108" t="s">
        <v>1304</v>
      </c>
      <c r="J51" s="108" t="s">
        <v>1304</v>
      </c>
      <c r="K51" s="108" t="s">
        <v>1304</v>
      </c>
      <c r="L51" s="109" t="s">
        <v>1416</v>
      </c>
    </row>
    <row r="52" spans="1:12">
      <c r="A52" s="106" t="s">
        <v>1287</v>
      </c>
      <c r="B52" s="106" t="s">
        <v>181</v>
      </c>
      <c r="C52" s="106" t="s">
        <v>46</v>
      </c>
      <c r="D52" s="106" t="s">
        <v>46</v>
      </c>
      <c r="E52" s="106" t="s">
        <v>7639</v>
      </c>
      <c r="F52" s="106" t="s">
        <v>7640</v>
      </c>
      <c r="G52" s="106">
        <v>6</v>
      </c>
      <c r="H52" s="106"/>
      <c r="I52" s="108" t="s">
        <v>1304</v>
      </c>
      <c r="J52" s="108" t="s">
        <v>1304</v>
      </c>
      <c r="K52" s="108" t="s">
        <v>1304</v>
      </c>
      <c r="L52" s="109" t="s">
        <v>1416</v>
      </c>
    </row>
    <row r="53" spans="1:12" ht="30">
      <c r="A53" s="106" t="s">
        <v>1287</v>
      </c>
      <c r="B53" s="106" t="s">
        <v>181</v>
      </c>
      <c r="C53" s="106" t="s">
        <v>493</v>
      </c>
      <c r="D53" s="106" t="s">
        <v>1182</v>
      </c>
      <c r="E53" s="106" t="s">
        <v>7647</v>
      </c>
      <c r="F53" s="106" t="s">
        <v>7648</v>
      </c>
      <c r="G53" s="106">
        <v>7</v>
      </c>
      <c r="H53" s="106" t="s">
        <v>1310</v>
      </c>
      <c r="I53" s="108" t="s">
        <v>1304</v>
      </c>
      <c r="J53" s="108"/>
      <c r="K53" s="108"/>
      <c r="L53" s="109" t="s">
        <v>1416</v>
      </c>
    </row>
    <row r="54" spans="1:12" ht="45">
      <c r="A54" s="106" t="s">
        <v>1287</v>
      </c>
      <c r="B54" s="106" t="s">
        <v>1190</v>
      </c>
      <c r="C54" s="106" t="s">
        <v>131</v>
      </c>
      <c r="D54" s="106" t="s">
        <v>1386</v>
      </c>
      <c r="E54" s="106" t="s">
        <v>7624</v>
      </c>
      <c r="F54" s="106" t="s">
        <v>7625</v>
      </c>
      <c r="G54" s="106">
        <v>1</v>
      </c>
      <c r="H54" s="106" t="s">
        <v>1387</v>
      </c>
      <c r="I54" s="108"/>
      <c r="J54" s="108" t="s">
        <v>1304</v>
      </c>
      <c r="K54" s="108" t="s">
        <v>1304</v>
      </c>
      <c r="L54" s="109" t="s">
        <v>131</v>
      </c>
    </row>
    <row r="55" spans="1:12" ht="270">
      <c r="A55" s="106" t="s">
        <v>1287</v>
      </c>
      <c r="B55" s="106" t="s">
        <v>1190</v>
      </c>
      <c r="C55" s="106" t="s">
        <v>132</v>
      </c>
      <c r="D55" s="106" t="s">
        <v>1392</v>
      </c>
      <c r="E55" s="106" t="s">
        <v>7624</v>
      </c>
      <c r="F55" s="106" t="s">
        <v>7625</v>
      </c>
      <c r="G55" s="106">
        <v>2</v>
      </c>
      <c r="H55" s="106" t="s">
        <v>1414</v>
      </c>
      <c r="I55" s="108"/>
      <c r="J55" s="108" t="s">
        <v>1304</v>
      </c>
      <c r="K55" s="108" t="s">
        <v>1304</v>
      </c>
      <c r="L55" s="109" t="s">
        <v>132</v>
      </c>
    </row>
    <row r="56" spans="1:12" ht="75">
      <c r="A56" s="106" t="s">
        <v>1287</v>
      </c>
      <c r="B56" s="106" t="s">
        <v>1190</v>
      </c>
      <c r="C56" s="106" t="s">
        <v>120</v>
      </c>
      <c r="D56" s="106" t="s">
        <v>1402</v>
      </c>
      <c r="E56" s="106" t="s">
        <v>120</v>
      </c>
      <c r="F56" s="106" t="s">
        <v>7626</v>
      </c>
      <c r="G56" s="106">
        <v>3</v>
      </c>
      <c r="H56" s="106" t="s">
        <v>1728</v>
      </c>
      <c r="I56" s="108"/>
      <c r="J56" s="108" t="s">
        <v>1304</v>
      </c>
      <c r="K56" s="108" t="s">
        <v>1304</v>
      </c>
      <c r="L56" s="109" t="s">
        <v>120</v>
      </c>
    </row>
    <row r="57" spans="1:12" ht="45">
      <c r="A57" s="106" t="s">
        <v>1287</v>
      </c>
      <c r="B57" s="106" t="s">
        <v>1190</v>
      </c>
      <c r="C57" s="106" t="s">
        <v>985</v>
      </c>
      <c r="D57" s="106" t="s">
        <v>1707</v>
      </c>
      <c r="E57" s="106" t="s">
        <v>985</v>
      </c>
      <c r="F57" s="106" t="s">
        <v>7628</v>
      </c>
      <c r="G57" s="106">
        <v>4</v>
      </c>
      <c r="H57" s="106"/>
      <c r="I57" s="108"/>
      <c r="J57" s="108" t="s">
        <v>1304</v>
      </c>
      <c r="K57" s="108"/>
      <c r="L57" s="109" t="s">
        <v>1416</v>
      </c>
    </row>
    <row r="58" spans="1:12" ht="60">
      <c r="A58" s="106" t="s">
        <v>1287</v>
      </c>
      <c r="B58" s="106" t="s">
        <v>1190</v>
      </c>
      <c r="C58" s="106" t="s">
        <v>986</v>
      </c>
      <c r="D58" s="106" t="s">
        <v>1739</v>
      </c>
      <c r="E58" s="106" t="s">
        <v>986</v>
      </c>
      <c r="F58" s="106" t="s">
        <v>7628</v>
      </c>
      <c r="G58" s="106">
        <v>5</v>
      </c>
      <c r="H58" s="106" t="s">
        <v>1740</v>
      </c>
      <c r="I58" s="108"/>
      <c r="J58" s="108" t="s">
        <v>1304</v>
      </c>
      <c r="K58" s="108"/>
      <c r="L58" s="109" t="s">
        <v>1416</v>
      </c>
    </row>
    <row r="59" spans="1:12" ht="105">
      <c r="A59" s="106" t="s">
        <v>1287</v>
      </c>
      <c r="B59" s="106" t="s">
        <v>1190</v>
      </c>
      <c r="C59" s="106" t="s">
        <v>2276</v>
      </c>
      <c r="D59" s="106" t="s">
        <v>2281</v>
      </c>
      <c r="E59" s="106" t="s">
        <v>2276</v>
      </c>
      <c r="F59" s="106" t="s">
        <v>7628</v>
      </c>
      <c r="G59" s="106">
        <v>6</v>
      </c>
      <c r="H59" s="106" t="s">
        <v>2312</v>
      </c>
      <c r="I59" s="108"/>
      <c r="J59" s="108" t="s">
        <v>1304</v>
      </c>
      <c r="K59" s="108"/>
      <c r="L59" s="109" t="s">
        <v>1416</v>
      </c>
    </row>
    <row r="60" spans="1:12" ht="45">
      <c r="A60" s="106" t="s">
        <v>1287</v>
      </c>
      <c r="B60" s="106" t="s">
        <v>1174</v>
      </c>
      <c r="C60" s="106" t="s">
        <v>131</v>
      </c>
      <c r="D60" s="106" t="s">
        <v>1386</v>
      </c>
      <c r="E60" s="106" t="s">
        <v>7624</v>
      </c>
      <c r="F60" s="106" t="s">
        <v>7625</v>
      </c>
      <c r="G60" s="106">
        <v>1</v>
      </c>
      <c r="H60" s="106" t="s">
        <v>1387</v>
      </c>
      <c r="I60" s="108" t="s">
        <v>1304</v>
      </c>
      <c r="J60" s="108" t="s">
        <v>1304</v>
      </c>
      <c r="K60" s="108" t="s">
        <v>1304</v>
      </c>
      <c r="L60" s="109" t="s">
        <v>1416</v>
      </c>
    </row>
    <row r="61" spans="1:12" ht="135">
      <c r="A61" s="106" t="s">
        <v>1287</v>
      </c>
      <c r="B61" s="106" t="s">
        <v>1174</v>
      </c>
      <c r="C61" s="106" t="s">
        <v>353</v>
      </c>
      <c r="D61" s="106" t="s">
        <v>1411</v>
      </c>
      <c r="E61" s="106" t="s">
        <v>7624</v>
      </c>
      <c r="F61" s="106" t="s">
        <v>7625</v>
      </c>
      <c r="G61" s="106">
        <v>2</v>
      </c>
      <c r="H61" s="106" t="s">
        <v>1412</v>
      </c>
      <c r="I61" s="108"/>
      <c r="J61" s="108" t="s">
        <v>1304</v>
      </c>
      <c r="K61" s="108" t="s">
        <v>1304</v>
      </c>
      <c r="L61" s="109" t="s">
        <v>1416</v>
      </c>
    </row>
    <row r="62" spans="1:12" ht="75">
      <c r="A62" s="106" t="s">
        <v>1287</v>
      </c>
      <c r="B62" s="106" t="s">
        <v>1174</v>
      </c>
      <c r="C62" s="106" t="s">
        <v>120</v>
      </c>
      <c r="D62" s="106" t="s">
        <v>1402</v>
      </c>
      <c r="E62" s="106" t="s">
        <v>120</v>
      </c>
      <c r="F62" s="106" t="s">
        <v>7626</v>
      </c>
      <c r="G62" s="106">
        <v>3</v>
      </c>
      <c r="H62" s="106" t="s">
        <v>1728</v>
      </c>
      <c r="I62" s="108" t="s">
        <v>1304</v>
      </c>
      <c r="J62" s="108" t="s">
        <v>1304</v>
      </c>
      <c r="K62" s="108" t="s">
        <v>1304</v>
      </c>
      <c r="L62" s="109" t="s">
        <v>1416</v>
      </c>
    </row>
    <row r="63" spans="1:12" ht="30">
      <c r="A63" s="106" t="s">
        <v>1287</v>
      </c>
      <c r="B63" s="106" t="s">
        <v>1174</v>
      </c>
      <c r="C63" s="106" t="s">
        <v>114</v>
      </c>
      <c r="D63" s="106" t="s">
        <v>1384</v>
      </c>
      <c r="E63" s="106" t="s">
        <v>766</v>
      </c>
      <c r="F63" s="106" t="s">
        <v>7629</v>
      </c>
      <c r="G63" s="106">
        <v>4</v>
      </c>
      <c r="H63" s="106" t="s">
        <v>444</v>
      </c>
      <c r="I63" s="108" t="s">
        <v>1304</v>
      </c>
      <c r="J63" s="108" t="s">
        <v>1304</v>
      </c>
      <c r="K63" s="108"/>
      <c r="L63" s="109" t="s">
        <v>1416</v>
      </c>
    </row>
    <row r="64" spans="1:12" ht="45">
      <c r="A64" s="106" t="s">
        <v>1287</v>
      </c>
      <c r="B64" s="106" t="s">
        <v>1174</v>
      </c>
      <c r="C64" s="106" t="s">
        <v>1107</v>
      </c>
      <c r="D64" s="106" t="s">
        <v>1385</v>
      </c>
      <c r="E64" s="106" t="s">
        <v>766</v>
      </c>
      <c r="F64" s="106" t="s">
        <v>7629</v>
      </c>
      <c r="G64" s="106">
        <v>5</v>
      </c>
      <c r="H64" s="106" t="s">
        <v>468</v>
      </c>
      <c r="I64" s="108" t="s">
        <v>1304</v>
      </c>
      <c r="J64" s="108" t="s">
        <v>1304</v>
      </c>
      <c r="K64" s="108"/>
      <c r="L64" s="109" t="s">
        <v>1416</v>
      </c>
    </row>
    <row r="65" spans="1:12" ht="30">
      <c r="A65" s="106" t="s">
        <v>1287</v>
      </c>
      <c r="B65" s="106" t="s">
        <v>1174</v>
      </c>
      <c r="C65" s="106" t="s">
        <v>1094</v>
      </c>
      <c r="D65" s="106" t="s">
        <v>1381</v>
      </c>
      <c r="E65" s="106" t="s">
        <v>766</v>
      </c>
      <c r="F65" s="106" t="s">
        <v>7629</v>
      </c>
      <c r="G65" s="106">
        <v>6</v>
      </c>
      <c r="H65" s="106" t="s">
        <v>478</v>
      </c>
      <c r="I65" s="108" t="s">
        <v>1304</v>
      </c>
      <c r="J65" s="108" t="s">
        <v>1304</v>
      </c>
      <c r="K65" s="108"/>
      <c r="L65" s="109" t="s">
        <v>1416</v>
      </c>
    </row>
    <row r="66" spans="1:12" ht="150">
      <c r="A66" s="106" t="s">
        <v>1287</v>
      </c>
      <c r="B66" s="106" t="s">
        <v>1174</v>
      </c>
      <c r="C66" s="106" t="s">
        <v>466</v>
      </c>
      <c r="D66" s="106" t="s">
        <v>1382</v>
      </c>
      <c r="E66" s="106" t="s">
        <v>7649</v>
      </c>
      <c r="F66" s="106" t="s">
        <v>7634</v>
      </c>
      <c r="G66" s="106">
        <v>7</v>
      </c>
      <c r="H66" s="106" t="s">
        <v>1383</v>
      </c>
      <c r="I66" s="108"/>
      <c r="J66" s="108" t="s">
        <v>1304</v>
      </c>
      <c r="K66" s="108"/>
      <c r="L66" s="109" t="s">
        <v>1416</v>
      </c>
    </row>
    <row r="67" spans="1:12" ht="90">
      <c r="A67" s="106" t="s">
        <v>1287</v>
      </c>
      <c r="B67" s="106" t="s">
        <v>1174</v>
      </c>
      <c r="C67" s="106" t="s">
        <v>495</v>
      </c>
      <c r="D67" s="106" t="s">
        <v>1677</v>
      </c>
      <c r="E67" s="106" t="s">
        <v>7627</v>
      </c>
      <c r="F67" s="106" t="s">
        <v>7626</v>
      </c>
      <c r="G67" s="106">
        <v>8</v>
      </c>
      <c r="H67" s="106" t="s">
        <v>1678</v>
      </c>
      <c r="I67" s="108"/>
      <c r="J67" s="108" t="s">
        <v>1304</v>
      </c>
      <c r="K67" s="108"/>
      <c r="L67" s="109" t="s">
        <v>1416</v>
      </c>
    </row>
    <row r="68" spans="1:12" ht="105">
      <c r="A68" s="106" t="s">
        <v>1287</v>
      </c>
      <c r="B68" s="106" t="s">
        <v>1174</v>
      </c>
      <c r="C68" s="106" t="s">
        <v>1718</v>
      </c>
      <c r="D68" s="106" t="s">
        <v>1719</v>
      </c>
      <c r="E68" s="106" t="s">
        <v>7632</v>
      </c>
      <c r="F68" s="106" t="s">
        <v>7626</v>
      </c>
      <c r="G68" s="106">
        <v>9</v>
      </c>
      <c r="H68" s="106" t="s">
        <v>1720</v>
      </c>
      <c r="I68" s="108"/>
      <c r="J68" s="108" t="s">
        <v>1304</v>
      </c>
      <c r="K68" s="108"/>
      <c r="L68" s="109" t="s">
        <v>1416</v>
      </c>
    </row>
    <row r="69" spans="1:12" ht="135">
      <c r="A69" s="106" t="s">
        <v>1287</v>
      </c>
      <c r="B69" s="106" t="s">
        <v>1174</v>
      </c>
      <c r="C69" s="106" t="s">
        <v>497</v>
      </c>
      <c r="D69" s="106" t="s">
        <v>1379</v>
      </c>
      <c r="E69" s="106" t="s">
        <v>7649</v>
      </c>
      <c r="F69" s="106" t="s">
        <v>7634</v>
      </c>
      <c r="G69" s="106">
        <v>10</v>
      </c>
      <c r="H69" s="106" t="s">
        <v>1380</v>
      </c>
      <c r="I69" s="108"/>
      <c r="J69" s="108" t="s">
        <v>1304</v>
      </c>
      <c r="K69" s="108"/>
      <c r="L69" s="109" t="s">
        <v>1416</v>
      </c>
    </row>
    <row r="70" spans="1:12" ht="105">
      <c r="A70" s="106" t="s">
        <v>1287</v>
      </c>
      <c r="B70" s="106" t="s">
        <v>1174</v>
      </c>
      <c r="C70" s="106" t="s">
        <v>1672</v>
      </c>
      <c r="D70" s="106" t="s">
        <v>1673</v>
      </c>
      <c r="E70" s="106" t="s">
        <v>7627</v>
      </c>
      <c r="F70" s="106" t="s">
        <v>7626</v>
      </c>
      <c r="G70" s="106">
        <v>11</v>
      </c>
      <c r="H70" s="106" t="s">
        <v>2313</v>
      </c>
      <c r="I70" s="108"/>
      <c r="J70" s="108" t="s">
        <v>1304</v>
      </c>
      <c r="K70" s="108"/>
      <c r="L70" s="109" t="s">
        <v>1416</v>
      </c>
    </row>
    <row r="71" spans="1:12" ht="60">
      <c r="A71" s="106" t="s">
        <v>1287</v>
      </c>
      <c r="B71" s="106" t="s">
        <v>1174</v>
      </c>
      <c r="C71" s="106" t="s">
        <v>1708</v>
      </c>
      <c r="D71" s="106" t="s">
        <v>1709</v>
      </c>
      <c r="E71" s="106" t="s">
        <v>729</v>
      </c>
      <c r="F71" s="106" t="s">
        <v>7628</v>
      </c>
      <c r="G71" s="106">
        <v>12</v>
      </c>
      <c r="H71" s="106" t="s">
        <v>1710</v>
      </c>
      <c r="I71" s="108"/>
      <c r="J71" s="108" t="s">
        <v>1304</v>
      </c>
      <c r="K71" s="108"/>
      <c r="L71" s="109" t="s">
        <v>1416</v>
      </c>
    </row>
    <row r="72" spans="1:12" ht="45">
      <c r="A72" s="106" t="s">
        <v>1287</v>
      </c>
      <c r="B72" s="106" t="s">
        <v>1176</v>
      </c>
      <c r="C72" s="106" t="s">
        <v>131</v>
      </c>
      <c r="D72" s="106" t="s">
        <v>1386</v>
      </c>
      <c r="E72" s="106" t="s">
        <v>7624</v>
      </c>
      <c r="F72" s="106" t="s">
        <v>7625</v>
      </c>
      <c r="G72" s="106">
        <v>1</v>
      </c>
      <c r="H72" s="106" t="s">
        <v>1387</v>
      </c>
      <c r="I72" s="108" t="s">
        <v>1304</v>
      </c>
      <c r="J72" s="108" t="s">
        <v>1304</v>
      </c>
      <c r="K72" s="108" t="s">
        <v>1304</v>
      </c>
      <c r="L72" s="109" t="s">
        <v>131</v>
      </c>
    </row>
    <row r="73" spans="1:12" ht="270">
      <c r="A73" s="106" t="s">
        <v>1287</v>
      </c>
      <c r="B73" s="106" t="s">
        <v>1176</v>
      </c>
      <c r="C73" s="106" t="s">
        <v>132</v>
      </c>
      <c r="D73" s="106" t="s">
        <v>1392</v>
      </c>
      <c r="E73" s="106" t="s">
        <v>7624</v>
      </c>
      <c r="F73" s="106" t="s">
        <v>7625</v>
      </c>
      <c r="G73" s="106">
        <v>2</v>
      </c>
      <c r="H73" s="106" t="s">
        <v>1414</v>
      </c>
      <c r="I73" s="108"/>
      <c r="J73" s="108" t="s">
        <v>1304</v>
      </c>
      <c r="K73" s="108" t="s">
        <v>1304</v>
      </c>
      <c r="L73" s="109" t="s">
        <v>132</v>
      </c>
    </row>
    <row r="74" spans="1:12" ht="75">
      <c r="A74" s="106" t="s">
        <v>1287</v>
      </c>
      <c r="B74" s="106" t="s">
        <v>1176</v>
      </c>
      <c r="C74" s="106" t="s">
        <v>120</v>
      </c>
      <c r="D74" s="106" t="s">
        <v>1402</v>
      </c>
      <c r="E74" s="106" t="s">
        <v>120</v>
      </c>
      <c r="F74" s="106" t="s">
        <v>7626</v>
      </c>
      <c r="G74" s="106">
        <v>3</v>
      </c>
      <c r="H74" s="106" t="s">
        <v>1728</v>
      </c>
      <c r="I74" s="108" t="s">
        <v>1304</v>
      </c>
      <c r="J74" s="108" t="s">
        <v>1304</v>
      </c>
      <c r="K74" s="108" t="s">
        <v>1304</v>
      </c>
      <c r="L74" s="109" t="s">
        <v>120</v>
      </c>
    </row>
    <row r="75" spans="1:12" ht="135">
      <c r="A75" s="106" t="s">
        <v>1287</v>
      </c>
      <c r="B75" s="106" t="s">
        <v>1176</v>
      </c>
      <c r="C75" s="106" t="s">
        <v>178</v>
      </c>
      <c r="D75" s="106" t="s">
        <v>2303</v>
      </c>
      <c r="E75" s="106" t="s">
        <v>7624</v>
      </c>
      <c r="F75" s="106" t="s">
        <v>7625</v>
      </c>
      <c r="G75" s="106">
        <v>4</v>
      </c>
      <c r="H75" s="106" t="s">
        <v>2413</v>
      </c>
      <c r="I75" s="108" t="s">
        <v>1304</v>
      </c>
      <c r="J75" s="108"/>
      <c r="K75" s="108"/>
      <c r="L75" s="109" t="s">
        <v>1416</v>
      </c>
    </row>
    <row r="76" spans="1:12" ht="30">
      <c r="A76" s="106" t="s">
        <v>1287</v>
      </c>
      <c r="B76" s="106" t="s">
        <v>1176</v>
      </c>
      <c r="C76" s="106" t="s">
        <v>179</v>
      </c>
      <c r="D76" s="106" t="s">
        <v>2304</v>
      </c>
      <c r="E76" s="106" t="s">
        <v>7624</v>
      </c>
      <c r="F76" s="106" t="s">
        <v>7625</v>
      </c>
      <c r="G76" s="106">
        <v>5</v>
      </c>
      <c r="H76" s="106"/>
      <c r="I76" s="108" t="s">
        <v>1304</v>
      </c>
      <c r="J76" s="108"/>
      <c r="K76" s="108"/>
      <c r="L76" s="109" t="s">
        <v>1416</v>
      </c>
    </row>
    <row r="77" spans="1:12" ht="30">
      <c r="A77" s="106" t="s">
        <v>1287</v>
      </c>
      <c r="B77" s="106" t="s">
        <v>1195</v>
      </c>
      <c r="C77" s="106" t="s">
        <v>131</v>
      </c>
      <c r="D77" s="106" t="s">
        <v>1386</v>
      </c>
      <c r="E77" s="106" t="s">
        <v>7624</v>
      </c>
      <c r="F77" s="106" t="s">
        <v>7625</v>
      </c>
      <c r="G77" s="106">
        <v>1</v>
      </c>
      <c r="H77" s="106"/>
      <c r="I77" s="108" t="s">
        <v>1304</v>
      </c>
      <c r="J77" s="108" t="s">
        <v>1304</v>
      </c>
      <c r="K77" s="108" t="s">
        <v>1304</v>
      </c>
      <c r="L77" s="109" t="s">
        <v>1416</v>
      </c>
    </row>
    <row r="78" spans="1:12" ht="45">
      <c r="A78" s="106" t="s">
        <v>1287</v>
      </c>
      <c r="B78" s="106" t="s">
        <v>1195</v>
      </c>
      <c r="C78" s="106" t="s">
        <v>138</v>
      </c>
      <c r="D78" s="106" t="s">
        <v>1418</v>
      </c>
      <c r="E78" s="106" t="s">
        <v>7624</v>
      </c>
      <c r="F78" s="106" t="s">
        <v>7625</v>
      </c>
      <c r="G78" s="106">
        <v>2</v>
      </c>
      <c r="H78" s="106" t="s">
        <v>1389</v>
      </c>
      <c r="I78" s="108" t="s">
        <v>1304</v>
      </c>
      <c r="J78" s="108" t="s">
        <v>1304</v>
      </c>
      <c r="K78" s="108" t="s">
        <v>1304</v>
      </c>
      <c r="L78" s="109" t="s">
        <v>1416</v>
      </c>
    </row>
    <row r="79" spans="1:12" ht="180">
      <c r="A79" s="106" t="s">
        <v>1287</v>
      </c>
      <c r="B79" s="106" t="s">
        <v>1195</v>
      </c>
      <c r="C79" s="106" t="s">
        <v>139</v>
      </c>
      <c r="D79" s="106" t="s">
        <v>1413</v>
      </c>
      <c r="E79" s="106" t="s">
        <v>7624</v>
      </c>
      <c r="F79" s="106" t="s">
        <v>7625</v>
      </c>
      <c r="G79" s="106">
        <v>3</v>
      </c>
      <c r="H79" s="106" t="s">
        <v>1388</v>
      </c>
      <c r="I79" s="108" t="s">
        <v>1304</v>
      </c>
      <c r="J79" s="108" t="s">
        <v>1304</v>
      </c>
      <c r="K79" s="108" t="s">
        <v>1304</v>
      </c>
      <c r="L79" s="109" t="s">
        <v>1416</v>
      </c>
    </row>
    <row r="80" spans="1:12" ht="285">
      <c r="A80" s="106" t="s">
        <v>1287</v>
      </c>
      <c r="B80" s="106" t="s">
        <v>1195</v>
      </c>
      <c r="C80" s="106" t="s">
        <v>140</v>
      </c>
      <c r="D80" s="106" t="s">
        <v>1417</v>
      </c>
      <c r="E80" s="106" t="s">
        <v>7624</v>
      </c>
      <c r="F80" s="106" t="s">
        <v>7625</v>
      </c>
      <c r="G80" s="106">
        <v>4</v>
      </c>
      <c r="H80" s="106" t="s">
        <v>1401</v>
      </c>
      <c r="I80" s="108" t="s">
        <v>1304</v>
      </c>
      <c r="J80" s="108" t="s">
        <v>1304</v>
      </c>
      <c r="K80" s="108" t="s">
        <v>1304</v>
      </c>
      <c r="L80" s="109" t="s">
        <v>1416</v>
      </c>
    </row>
    <row r="81" spans="1:12" ht="135">
      <c r="A81" s="106" t="s">
        <v>1287</v>
      </c>
      <c r="B81" s="106" t="s">
        <v>1195</v>
      </c>
      <c r="C81" s="106" t="s">
        <v>353</v>
      </c>
      <c r="D81" s="106" t="s">
        <v>1411</v>
      </c>
      <c r="E81" s="106" t="s">
        <v>7624</v>
      </c>
      <c r="F81" s="106" t="s">
        <v>7625</v>
      </c>
      <c r="G81" s="106">
        <v>5</v>
      </c>
      <c r="H81" s="106" t="s">
        <v>1412</v>
      </c>
      <c r="I81" s="108" t="s">
        <v>1304</v>
      </c>
      <c r="J81" s="108" t="s">
        <v>1304</v>
      </c>
      <c r="K81" s="108" t="s">
        <v>1304</v>
      </c>
      <c r="L81" s="109" t="s">
        <v>1416</v>
      </c>
    </row>
    <row r="82" spans="1:12" ht="75">
      <c r="A82" s="106" t="s">
        <v>1287</v>
      </c>
      <c r="B82" s="106" t="s">
        <v>1195</v>
      </c>
      <c r="C82" s="106" t="s">
        <v>120</v>
      </c>
      <c r="D82" s="106" t="s">
        <v>1402</v>
      </c>
      <c r="E82" s="106" t="s">
        <v>120</v>
      </c>
      <c r="F82" s="106" t="s">
        <v>7626</v>
      </c>
      <c r="G82" s="106">
        <v>6</v>
      </c>
      <c r="H82" s="106" t="s">
        <v>1729</v>
      </c>
      <c r="I82" s="108" t="s">
        <v>1304</v>
      </c>
      <c r="J82" s="108" t="s">
        <v>1304</v>
      </c>
      <c r="K82" s="108" t="s">
        <v>1304</v>
      </c>
      <c r="L82" s="109" t="s">
        <v>1416</v>
      </c>
    </row>
    <row r="83" spans="1:12" ht="270">
      <c r="A83" s="106" t="s">
        <v>1287</v>
      </c>
      <c r="B83" s="106" t="s">
        <v>1195</v>
      </c>
      <c r="C83" s="106" t="s">
        <v>501</v>
      </c>
      <c r="D83" s="106" t="s">
        <v>1366</v>
      </c>
      <c r="E83" s="106" t="s">
        <v>7649</v>
      </c>
      <c r="F83" s="106" t="s">
        <v>7634</v>
      </c>
      <c r="G83" s="106">
        <v>7</v>
      </c>
      <c r="H83" s="106" t="s">
        <v>1367</v>
      </c>
      <c r="I83" s="108"/>
      <c r="J83" s="108" t="s">
        <v>1304</v>
      </c>
      <c r="K83" s="108"/>
      <c r="L83" s="109" t="s">
        <v>1416</v>
      </c>
    </row>
    <row r="84" spans="1:12" ht="150">
      <c r="A84" s="106" t="s">
        <v>1287</v>
      </c>
      <c r="B84" s="106" t="s">
        <v>1195</v>
      </c>
      <c r="C84" s="106" t="s">
        <v>1368</v>
      </c>
      <c r="D84" s="106" t="s">
        <v>1369</v>
      </c>
      <c r="E84" s="106" t="s">
        <v>7649</v>
      </c>
      <c r="F84" s="106" t="s">
        <v>7634</v>
      </c>
      <c r="G84" s="106">
        <v>8</v>
      </c>
      <c r="H84" s="106" t="s">
        <v>1370</v>
      </c>
      <c r="I84" s="108"/>
      <c r="J84" s="108" t="s">
        <v>1304</v>
      </c>
      <c r="K84" s="108"/>
      <c r="L84" s="109" t="s">
        <v>1416</v>
      </c>
    </row>
    <row r="85" spans="1:12" ht="30">
      <c r="A85" s="106" t="s">
        <v>1287</v>
      </c>
      <c r="B85" s="106" t="s">
        <v>1583</v>
      </c>
      <c r="C85" s="106" t="s">
        <v>131</v>
      </c>
      <c r="D85" s="106" t="s">
        <v>1386</v>
      </c>
      <c r="E85" s="106" t="s">
        <v>7624</v>
      </c>
      <c r="F85" s="106" t="s">
        <v>7625</v>
      </c>
      <c r="G85" s="106">
        <v>1</v>
      </c>
      <c r="H85" s="106"/>
      <c r="I85" s="108" t="s">
        <v>1304</v>
      </c>
      <c r="J85" s="108" t="s">
        <v>1304</v>
      </c>
      <c r="K85" s="108" t="s">
        <v>1304</v>
      </c>
      <c r="L85" s="109" t="s">
        <v>1416</v>
      </c>
    </row>
    <row r="86" spans="1:12" ht="45">
      <c r="A86" s="106" t="s">
        <v>1287</v>
      </c>
      <c r="B86" s="106" t="s">
        <v>1583</v>
      </c>
      <c r="C86" s="106" t="s">
        <v>138</v>
      </c>
      <c r="D86" s="106" t="s">
        <v>1418</v>
      </c>
      <c r="E86" s="106" t="s">
        <v>7624</v>
      </c>
      <c r="F86" s="106" t="s">
        <v>7625</v>
      </c>
      <c r="G86" s="106">
        <v>2</v>
      </c>
      <c r="H86" s="106" t="s">
        <v>1389</v>
      </c>
      <c r="I86" s="108" t="s">
        <v>1304</v>
      </c>
      <c r="J86" s="108" t="s">
        <v>1304</v>
      </c>
      <c r="K86" s="108" t="s">
        <v>1304</v>
      </c>
      <c r="L86" s="109" t="s">
        <v>1416</v>
      </c>
    </row>
    <row r="87" spans="1:12" ht="30">
      <c r="A87" s="106" t="s">
        <v>1287</v>
      </c>
      <c r="B87" s="106" t="s">
        <v>1583</v>
      </c>
      <c r="C87" s="106" t="s">
        <v>132</v>
      </c>
      <c r="D87" s="106" t="s">
        <v>1392</v>
      </c>
      <c r="E87" s="106" t="s">
        <v>7624</v>
      </c>
      <c r="F87" s="106" t="s">
        <v>7625</v>
      </c>
      <c r="G87" s="106">
        <v>3</v>
      </c>
      <c r="H87" s="106"/>
      <c r="I87" s="108" t="s">
        <v>1304</v>
      </c>
      <c r="J87" s="108" t="s">
        <v>1304</v>
      </c>
      <c r="K87" s="108" t="s">
        <v>1304</v>
      </c>
      <c r="L87" s="109" t="s">
        <v>1416</v>
      </c>
    </row>
    <row r="88" spans="1:12" ht="30">
      <c r="A88" s="106" t="s">
        <v>1287</v>
      </c>
      <c r="B88" s="106" t="s">
        <v>1583</v>
      </c>
      <c r="C88" s="106" t="s">
        <v>143</v>
      </c>
      <c r="D88" s="106" t="s">
        <v>1415</v>
      </c>
      <c r="E88" s="106" t="s">
        <v>7637</v>
      </c>
      <c r="F88" s="106" t="s">
        <v>7636</v>
      </c>
      <c r="G88" s="106">
        <v>4</v>
      </c>
      <c r="H88" s="106"/>
      <c r="I88" s="108" t="s">
        <v>1304</v>
      </c>
      <c r="J88" s="108" t="s">
        <v>1304</v>
      </c>
      <c r="K88" s="108" t="s">
        <v>1304</v>
      </c>
      <c r="L88" s="109" t="s">
        <v>1416</v>
      </c>
    </row>
    <row r="89" spans="1:12" ht="180">
      <c r="A89" s="106" t="s">
        <v>1287</v>
      </c>
      <c r="B89" s="106" t="s">
        <v>1583</v>
      </c>
      <c r="C89" s="106" t="s">
        <v>139</v>
      </c>
      <c r="D89" s="106" t="s">
        <v>1413</v>
      </c>
      <c r="E89" s="106" t="s">
        <v>7624</v>
      </c>
      <c r="F89" s="106" t="s">
        <v>7625</v>
      </c>
      <c r="G89" s="106">
        <v>5</v>
      </c>
      <c r="H89" s="106" t="s">
        <v>1388</v>
      </c>
      <c r="I89" s="108" t="s">
        <v>1304</v>
      </c>
      <c r="J89" s="108" t="s">
        <v>1304</v>
      </c>
      <c r="K89" s="108" t="s">
        <v>1304</v>
      </c>
      <c r="L89" s="109" t="s">
        <v>1416</v>
      </c>
    </row>
    <row r="90" spans="1:12" ht="285">
      <c r="A90" s="106" t="s">
        <v>1287</v>
      </c>
      <c r="B90" s="106" t="s">
        <v>1583</v>
      </c>
      <c r="C90" s="106" t="s">
        <v>140</v>
      </c>
      <c r="D90" s="106" t="s">
        <v>1417</v>
      </c>
      <c r="E90" s="106" t="s">
        <v>7624</v>
      </c>
      <c r="F90" s="106" t="s">
        <v>7625</v>
      </c>
      <c r="G90" s="106">
        <v>6</v>
      </c>
      <c r="H90" s="106" t="s">
        <v>1401</v>
      </c>
      <c r="I90" s="108" t="s">
        <v>1304</v>
      </c>
      <c r="J90" s="108" t="s">
        <v>1304</v>
      </c>
      <c r="K90" s="108" t="s">
        <v>1304</v>
      </c>
      <c r="L90" s="109" t="s">
        <v>1416</v>
      </c>
    </row>
    <row r="91" spans="1:12" ht="30">
      <c r="A91" s="106" t="s">
        <v>1287</v>
      </c>
      <c r="B91" s="106" t="s">
        <v>1583</v>
      </c>
      <c r="C91" s="106" t="s">
        <v>120</v>
      </c>
      <c r="D91" s="106" t="s">
        <v>1402</v>
      </c>
      <c r="E91" s="106" t="s">
        <v>120</v>
      </c>
      <c r="F91" s="106" t="s">
        <v>7626</v>
      </c>
      <c r="G91" s="106">
        <v>7</v>
      </c>
      <c r="H91" s="106"/>
      <c r="I91" s="108" t="s">
        <v>1304</v>
      </c>
      <c r="J91" s="108" t="s">
        <v>1304</v>
      </c>
      <c r="K91" s="108" t="s">
        <v>1304</v>
      </c>
      <c r="L91" s="109" t="s">
        <v>1416</v>
      </c>
    </row>
    <row r="92" spans="1:12" ht="30">
      <c r="A92" s="106" t="s">
        <v>1287</v>
      </c>
      <c r="B92" s="106" t="s">
        <v>1191</v>
      </c>
      <c r="C92" s="106" t="s">
        <v>131</v>
      </c>
      <c r="D92" s="106" t="s">
        <v>1386</v>
      </c>
      <c r="E92" s="106" t="s">
        <v>7624</v>
      </c>
      <c r="F92" s="106" t="s">
        <v>7625</v>
      </c>
      <c r="G92" s="106">
        <v>1</v>
      </c>
      <c r="H92" s="106"/>
      <c r="I92" s="108" t="s">
        <v>1304</v>
      </c>
      <c r="J92" s="108" t="s">
        <v>1304</v>
      </c>
      <c r="K92" s="108" t="s">
        <v>1304</v>
      </c>
      <c r="L92" s="109" t="s">
        <v>1416</v>
      </c>
    </row>
    <row r="93" spans="1:12" ht="30">
      <c r="A93" s="106" t="s">
        <v>1287</v>
      </c>
      <c r="B93" s="106" t="s">
        <v>1191</v>
      </c>
      <c r="C93" s="106" t="s">
        <v>132</v>
      </c>
      <c r="D93" s="106" t="s">
        <v>1392</v>
      </c>
      <c r="E93" s="106" t="s">
        <v>7624</v>
      </c>
      <c r="F93" s="106" t="s">
        <v>7625</v>
      </c>
      <c r="G93" s="106">
        <v>2</v>
      </c>
      <c r="H93" s="106"/>
      <c r="I93" s="108" t="s">
        <v>1304</v>
      </c>
      <c r="J93" s="108" t="s">
        <v>1304</v>
      </c>
      <c r="K93" s="108" t="s">
        <v>1304</v>
      </c>
      <c r="L93" s="109" t="s">
        <v>1416</v>
      </c>
    </row>
    <row r="94" spans="1:12" ht="30">
      <c r="A94" s="106" t="s">
        <v>1287</v>
      </c>
      <c r="B94" s="106" t="s">
        <v>1191</v>
      </c>
      <c r="C94" s="106" t="s">
        <v>143</v>
      </c>
      <c r="D94" s="106" t="s">
        <v>1415</v>
      </c>
      <c r="E94" s="106" t="s">
        <v>7637</v>
      </c>
      <c r="F94" s="106" t="s">
        <v>7636</v>
      </c>
      <c r="G94" s="106">
        <v>3</v>
      </c>
      <c r="H94" s="106"/>
      <c r="I94" s="108" t="s">
        <v>1304</v>
      </c>
      <c r="J94" s="108" t="s">
        <v>1304</v>
      </c>
      <c r="K94" s="108" t="s">
        <v>1304</v>
      </c>
      <c r="L94" s="109" t="s">
        <v>1416</v>
      </c>
    </row>
    <row r="95" spans="1:12" ht="45">
      <c r="A95" s="106" t="s">
        <v>1287</v>
      </c>
      <c r="B95" s="106" t="s">
        <v>1191</v>
      </c>
      <c r="C95" s="106" t="s">
        <v>138</v>
      </c>
      <c r="D95" s="106" t="s">
        <v>1418</v>
      </c>
      <c r="E95" s="106" t="s">
        <v>7624</v>
      </c>
      <c r="F95" s="106" t="s">
        <v>7625</v>
      </c>
      <c r="G95" s="106">
        <v>4</v>
      </c>
      <c r="H95" s="106" t="s">
        <v>1389</v>
      </c>
      <c r="I95" s="108" t="s">
        <v>1304</v>
      </c>
      <c r="J95" s="108" t="s">
        <v>1304</v>
      </c>
      <c r="K95" s="108" t="s">
        <v>1304</v>
      </c>
      <c r="L95" s="109" t="s">
        <v>1416</v>
      </c>
    </row>
    <row r="96" spans="1:12" ht="180">
      <c r="A96" s="106" t="s">
        <v>1287</v>
      </c>
      <c r="B96" s="106" t="s">
        <v>1191</v>
      </c>
      <c r="C96" s="106" t="s">
        <v>139</v>
      </c>
      <c r="D96" s="106" t="s">
        <v>1413</v>
      </c>
      <c r="E96" s="106" t="s">
        <v>7624</v>
      </c>
      <c r="F96" s="106" t="s">
        <v>7625</v>
      </c>
      <c r="G96" s="106">
        <v>5</v>
      </c>
      <c r="H96" s="106" t="s">
        <v>1388</v>
      </c>
      <c r="I96" s="108" t="s">
        <v>1304</v>
      </c>
      <c r="J96" s="108" t="s">
        <v>1304</v>
      </c>
      <c r="K96" s="108" t="s">
        <v>1304</v>
      </c>
      <c r="L96" s="109" t="s">
        <v>1416</v>
      </c>
    </row>
    <row r="97" spans="1:12" ht="285">
      <c r="A97" s="106" t="s">
        <v>1287</v>
      </c>
      <c r="B97" s="106" t="s">
        <v>1191</v>
      </c>
      <c r="C97" s="106" t="s">
        <v>140</v>
      </c>
      <c r="D97" s="106" t="s">
        <v>1417</v>
      </c>
      <c r="E97" s="106" t="s">
        <v>7624</v>
      </c>
      <c r="F97" s="106" t="s">
        <v>7625</v>
      </c>
      <c r="G97" s="106">
        <v>6</v>
      </c>
      <c r="H97" s="106" t="s">
        <v>1401</v>
      </c>
      <c r="I97" s="108" t="s">
        <v>1304</v>
      </c>
      <c r="J97" s="108" t="s">
        <v>1304</v>
      </c>
      <c r="K97" s="108" t="s">
        <v>1304</v>
      </c>
      <c r="L97" s="109" t="s">
        <v>1416</v>
      </c>
    </row>
    <row r="98" spans="1:12" ht="30">
      <c r="A98" s="106" t="s">
        <v>1287</v>
      </c>
      <c r="B98" s="106" t="s">
        <v>1191</v>
      </c>
      <c r="C98" s="106" t="s">
        <v>120</v>
      </c>
      <c r="D98" s="106" t="s">
        <v>1402</v>
      </c>
      <c r="E98" s="106" t="s">
        <v>120</v>
      </c>
      <c r="F98" s="106" t="s">
        <v>7626</v>
      </c>
      <c r="G98" s="106">
        <v>7</v>
      </c>
      <c r="H98" s="106"/>
      <c r="I98" s="108" t="s">
        <v>1304</v>
      </c>
      <c r="J98" s="108" t="s">
        <v>1304</v>
      </c>
      <c r="K98" s="108" t="s">
        <v>1304</v>
      </c>
      <c r="L98" s="109" t="s">
        <v>1416</v>
      </c>
    </row>
    <row r="99" spans="1:12" ht="150">
      <c r="A99" s="106" t="s">
        <v>1287</v>
      </c>
      <c r="B99" s="106" t="s">
        <v>1191</v>
      </c>
      <c r="C99" s="106" t="s">
        <v>146</v>
      </c>
      <c r="D99" s="106" t="s">
        <v>1371</v>
      </c>
      <c r="E99" s="106" t="s">
        <v>7649</v>
      </c>
      <c r="F99" s="106" t="s">
        <v>7634</v>
      </c>
      <c r="G99" s="106">
        <v>8</v>
      </c>
      <c r="H99" s="106" t="s">
        <v>2311</v>
      </c>
      <c r="I99" s="108"/>
      <c r="J99" s="108" t="s">
        <v>1304</v>
      </c>
      <c r="K99" s="108"/>
      <c r="L99" s="109" t="s">
        <v>1416</v>
      </c>
    </row>
    <row r="100" spans="1:12" ht="30">
      <c r="A100" s="106" t="s">
        <v>1287</v>
      </c>
      <c r="B100" s="106" t="s">
        <v>1224</v>
      </c>
      <c r="C100" s="106" t="s">
        <v>131</v>
      </c>
      <c r="D100" s="106" t="s">
        <v>1386</v>
      </c>
      <c r="E100" s="106" t="s">
        <v>7624</v>
      </c>
      <c r="F100" s="106" t="s">
        <v>7625</v>
      </c>
      <c r="G100" s="106">
        <v>1</v>
      </c>
      <c r="H100" s="106"/>
      <c r="I100" s="108" t="s">
        <v>1304</v>
      </c>
      <c r="J100" s="108" t="s">
        <v>1304</v>
      </c>
      <c r="K100" s="108" t="s">
        <v>1304</v>
      </c>
      <c r="L100" s="109" t="s">
        <v>1416</v>
      </c>
    </row>
    <row r="101" spans="1:12" ht="45">
      <c r="A101" s="106" t="s">
        <v>1287</v>
      </c>
      <c r="B101" s="106" t="s">
        <v>1224</v>
      </c>
      <c r="C101" s="106" t="s">
        <v>138</v>
      </c>
      <c r="D101" s="106" t="s">
        <v>1418</v>
      </c>
      <c r="E101" s="106" t="s">
        <v>7624</v>
      </c>
      <c r="F101" s="106" t="s">
        <v>7625</v>
      </c>
      <c r="G101" s="106">
        <v>2</v>
      </c>
      <c r="H101" s="106" t="s">
        <v>1389</v>
      </c>
      <c r="I101" s="108" t="s">
        <v>1304</v>
      </c>
      <c r="J101" s="108" t="s">
        <v>1304</v>
      </c>
      <c r="K101" s="108" t="s">
        <v>1304</v>
      </c>
      <c r="L101" s="109" t="s">
        <v>1416</v>
      </c>
    </row>
    <row r="102" spans="1:12" ht="30">
      <c r="A102" s="106" t="s">
        <v>1287</v>
      </c>
      <c r="B102" s="106" t="s">
        <v>1224</v>
      </c>
      <c r="C102" s="106" t="s">
        <v>120</v>
      </c>
      <c r="D102" s="106" t="s">
        <v>1402</v>
      </c>
      <c r="E102" s="106" t="s">
        <v>120</v>
      </c>
      <c r="F102" s="106" t="s">
        <v>7626</v>
      </c>
      <c r="G102" s="106">
        <v>3</v>
      </c>
      <c r="H102" s="106"/>
      <c r="I102" s="108" t="s">
        <v>1304</v>
      </c>
      <c r="J102" s="108" t="s">
        <v>1304</v>
      </c>
      <c r="K102" s="108" t="s">
        <v>1304</v>
      </c>
      <c r="L102" s="109" t="s">
        <v>1416</v>
      </c>
    </row>
    <row r="103" spans="1:12" ht="180">
      <c r="A103" s="106" t="s">
        <v>1287</v>
      </c>
      <c r="B103" s="106" t="s">
        <v>1224</v>
      </c>
      <c r="C103" s="106" t="s">
        <v>139</v>
      </c>
      <c r="D103" s="106" t="s">
        <v>1413</v>
      </c>
      <c r="E103" s="106" t="s">
        <v>7624</v>
      </c>
      <c r="F103" s="106" t="s">
        <v>7625</v>
      </c>
      <c r="G103" s="106">
        <v>4</v>
      </c>
      <c r="H103" s="106" t="s">
        <v>1388</v>
      </c>
      <c r="I103" s="108" t="s">
        <v>1304</v>
      </c>
      <c r="J103" s="108" t="s">
        <v>1304</v>
      </c>
      <c r="K103" s="108" t="s">
        <v>1304</v>
      </c>
      <c r="L103" s="109" t="s">
        <v>1416</v>
      </c>
    </row>
    <row r="104" spans="1:12" ht="285">
      <c r="A104" s="106" t="s">
        <v>1287</v>
      </c>
      <c r="B104" s="106" t="s">
        <v>1224</v>
      </c>
      <c r="C104" s="106" t="s">
        <v>140</v>
      </c>
      <c r="D104" s="106" t="s">
        <v>1417</v>
      </c>
      <c r="E104" s="106" t="s">
        <v>7624</v>
      </c>
      <c r="F104" s="106" t="s">
        <v>7625</v>
      </c>
      <c r="G104" s="106">
        <v>5</v>
      </c>
      <c r="H104" s="106" t="s">
        <v>1401</v>
      </c>
      <c r="I104" s="108" t="s">
        <v>1304</v>
      </c>
      <c r="J104" s="108" t="s">
        <v>1304</v>
      </c>
      <c r="K104" s="108" t="s">
        <v>1304</v>
      </c>
      <c r="L104" s="109" t="s">
        <v>1416</v>
      </c>
    </row>
    <row r="105" spans="1:12" ht="30">
      <c r="A105" s="106" t="s">
        <v>1287</v>
      </c>
      <c r="B105" s="106" t="s">
        <v>1224</v>
      </c>
      <c r="C105" s="106" t="s">
        <v>362</v>
      </c>
      <c r="D105" s="106" t="s">
        <v>1659</v>
      </c>
      <c r="E105" s="106" t="s">
        <v>766</v>
      </c>
      <c r="F105" s="106" t="s">
        <v>7629</v>
      </c>
      <c r="G105" s="106">
        <v>6</v>
      </c>
      <c r="H105" s="106" t="s">
        <v>361</v>
      </c>
      <c r="I105" s="108" t="s">
        <v>1304</v>
      </c>
      <c r="J105" s="108" t="s">
        <v>1304</v>
      </c>
      <c r="K105" s="108"/>
      <c r="L105" s="109" t="s">
        <v>1416</v>
      </c>
    </row>
    <row r="106" spans="1:12" ht="45">
      <c r="A106" s="106" t="s">
        <v>1287</v>
      </c>
      <c r="B106" s="106" t="s">
        <v>1224</v>
      </c>
      <c r="C106" s="106" t="s">
        <v>881</v>
      </c>
      <c r="D106" s="106" t="s">
        <v>1305</v>
      </c>
      <c r="E106" s="106" t="s">
        <v>766</v>
      </c>
      <c r="F106" s="106" t="s">
        <v>7629</v>
      </c>
      <c r="G106" s="106">
        <v>7</v>
      </c>
      <c r="H106" s="106" t="s">
        <v>1306</v>
      </c>
      <c r="I106" s="108" t="s">
        <v>1304</v>
      </c>
      <c r="J106" s="108" t="s">
        <v>1304</v>
      </c>
      <c r="K106" s="108"/>
      <c r="L106" s="109" t="s">
        <v>1416</v>
      </c>
    </row>
    <row r="107" spans="1:12" ht="90">
      <c r="A107" s="106" t="s">
        <v>1287</v>
      </c>
      <c r="B107" s="106" t="s">
        <v>1224</v>
      </c>
      <c r="C107" s="106" t="s">
        <v>1686</v>
      </c>
      <c r="D107" s="106" t="s">
        <v>1687</v>
      </c>
      <c r="E107" s="106" t="s">
        <v>7627</v>
      </c>
      <c r="F107" s="106" t="s">
        <v>7626</v>
      </c>
      <c r="G107" s="106">
        <v>8</v>
      </c>
      <c r="H107" s="106" t="s">
        <v>1688</v>
      </c>
      <c r="I107" s="108"/>
      <c r="J107" s="108" t="s">
        <v>1304</v>
      </c>
      <c r="K107" s="108"/>
      <c r="L107" s="109" t="s">
        <v>1416</v>
      </c>
    </row>
    <row r="108" spans="1:12" ht="30">
      <c r="A108" s="106" t="s">
        <v>1287</v>
      </c>
      <c r="B108" s="106" t="s">
        <v>1224</v>
      </c>
      <c r="C108" s="106" t="s">
        <v>902</v>
      </c>
      <c r="D108" s="106" t="s">
        <v>1309</v>
      </c>
      <c r="E108" s="106" t="s">
        <v>766</v>
      </c>
      <c r="F108" s="106" t="s">
        <v>7629</v>
      </c>
      <c r="G108" s="106">
        <v>9</v>
      </c>
      <c r="H108" s="106" t="s">
        <v>420</v>
      </c>
      <c r="I108" s="108" t="s">
        <v>1304</v>
      </c>
      <c r="J108" s="108" t="s">
        <v>1304</v>
      </c>
      <c r="K108" s="108"/>
      <c r="L108" s="109" t="s">
        <v>1416</v>
      </c>
    </row>
    <row r="109" spans="1:12" ht="90">
      <c r="A109" s="106" t="s">
        <v>1287</v>
      </c>
      <c r="B109" s="106" t="s">
        <v>1224</v>
      </c>
      <c r="C109" s="106" t="s">
        <v>1683</v>
      </c>
      <c r="D109" s="106" t="s">
        <v>1684</v>
      </c>
      <c r="E109" s="106" t="s">
        <v>7627</v>
      </c>
      <c r="F109" s="106" t="s">
        <v>7626</v>
      </c>
      <c r="G109" s="106">
        <v>10</v>
      </c>
      <c r="H109" s="106" t="s">
        <v>1685</v>
      </c>
      <c r="I109" s="108"/>
      <c r="J109" s="108" t="s">
        <v>1304</v>
      </c>
      <c r="K109" s="108"/>
      <c r="L109" s="109" t="s">
        <v>1416</v>
      </c>
    </row>
    <row r="110" spans="1:12" ht="120">
      <c r="A110" s="106" t="s">
        <v>1287</v>
      </c>
      <c r="B110" s="106" t="s">
        <v>1224</v>
      </c>
      <c r="C110" s="106" t="s">
        <v>1301</v>
      </c>
      <c r="D110" s="106" t="s">
        <v>1302</v>
      </c>
      <c r="E110" s="106" t="s">
        <v>7633</v>
      </c>
      <c r="F110" s="106" t="s">
        <v>7634</v>
      </c>
      <c r="G110" s="106">
        <v>11</v>
      </c>
      <c r="H110" s="106" t="s">
        <v>1303</v>
      </c>
      <c r="I110" s="108"/>
      <c r="J110" s="108" t="s">
        <v>1304</v>
      </c>
      <c r="K110" s="108"/>
      <c r="L110" s="109" t="s">
        <v>1416</v>
      </c>
    </row>
    <row r="111" spans="1:12" ht="105">
      <c r="A111" s="106" t="s">
        <v>1287</v>
      </c>
      <c r="B111" s="106" t="s">
        <v>1224</v>
      </c>
      <c r="C111" s="106" t="s">
        <v>1536</v>
      </c>
      <c r="D111" s="106" t="s">
        <v>1705</v>
      </c>
      <c r="E111" s="106" t="s">
        <v>1536</v>
      </c>
      <c r="F111" s="106" t="s">
        <v>7628</v>
      </c>
      <c r="G111" s="106">
        <v>12</v>
      </c>
      <c r="H111" s="106" t="s">
        <v>2308</v>
      </c>
      <c r="I111" s="108"/>
      <c r="J111" s="108" t="s">
        <v>1304</v>
      </c>
      <c r="K111" s="108"/>
      <c r="L111" s="109" t="s">
        <v>1416</v>
      </c>
    </row>
    <row r="112" spans="1:12" ht="45">
      <c r="A112" s="106" t="s">
        <v>1287</v>
      </c>
      <c r="B112" s="106" t="s">
        <v>1179</v>
      </c>
      <c r="C112" s="106" t="s">
        <v>131</v>
      </c>
      <c r="D112" s="106" t="s">
        <v>1386</v>
      </c>
      <c r="E112" s="106" t="s">
        <v>7624</v>
      </c>
      <c r="F112" s="106" t="s">
        <v>7625</v>
      </c>
      <c r="G112" s="106">
        <v>1</v>
      </c>
      <c r="H112" s="106" t="s">
        <v>1387</v>
      </c>
      <c r="I112" s="108"/>
      <c r="J112" s="108" t="s">
        <v>1304</v>
      </c>
      <c r="K112" s="108" t="s">
        <v>1304</v>
      </c>
      <c r="L112" s="109" t="s">
        <v>131</v>
      </c>
    </row>
    <row r="113" spans="1:12" ht="270">
      <c r="A113" s="106" t="s">
        <v>1287</v>
      </c>
      <c r="B113" s="106" t="s">
        <v>1179</v>
      </c>
      <c r="C113" s="106" t="s">
        <v>132</v>
      </c>
      <c r="D113" s="106" t="s">
        <v>1392</v>
      </c>
      <c r="E113" s="106" t="s">
        <v>7624</v>
      </c>
      <c r="F113" s="106" t="s">
        <v>7625</v>
      </c>
      <c r="G113" s="106">
        <v>2</v>
      </c>
      <c r="H113" s="106" t="s">
        <v>1414</v>
      </c>
      <c r="I113" s="108"/>
      <c r="J113" s="108" t="s">
        <v>1304</v>
      </c>
      <c r="K113" s="108" t="s">
        <v>1304</v>
      </c>
      <c r="L113" s="109" t="s">
        <v>132</v>
      </c>
    </row>
    <row r="114" spans="1:12" ht="75">
      <c r="A114" s="106" t="s">
        <v>1287</v>
      </c>
      <c r="B114" s="106" t="s">
        <v>1179</v>
      </c>
      <c r="C114" s="106" t="s">
        <v>120</v>
      </c>
      <c r="D114" s="106" t="s">
        <v>1402</v>
      </c>
      <c r="E114" s="106" t="s">
        <v>120</v>
      </c>
      <c r="F114" s="106" t="s">
        <v>7626</v>
      </c>
      <c r="G114" s="106">
        <v>3</v>
      </c>
      <c r="H114" s="106" t="s">
        <v>1728</v>
      </c>
      <c r="I114" s="108"/>
      <c r="J114" s="108" t="s">
        <v>1304</v>
      </c>
      <c r="K114" s="108" t="s">
        <v>1304</v>
      </c>
      <c r="L114" s="109" t="s">
        <v>120</v>
      </c>
    </row>
    <row r="115" spans="1:12" ht="90">
      <c r="A115" s="106" t="s">
        <v>1287</v>
      </c>
      <c r="B115" s="106" t="s">
        <v>1179</v>
      </c>
      <c r="C115" s="106" t="s">
        <v>1502</v>
      </c>
      <c r="D115" s="106" t="s">
        <v>1703</v>
      </c>
      <c r="E115" s="106" t="s">
        <v>1502</v>
      </c>
      <c r="F115" s="106" t="s">
        <v>7628</v>
      </c>
      <c r="G115" s="106">
        <v>4</v>
      </c>
      <c r="H115" s="106" t="s">
        <v>1546</v>
      </c>
      <c r="I115" s="108"/>
      <c r="J115" s="108" t="s">
        <v>1304</v>
      </c>
      <c r="K115" s="108"/>
      <c r="L115" s="109" t="s">
        <v>1416</v>
      </c>
    </row>
    <row r="116" spans="1:12" ht="30">
      <c r="A116" s="106" t="s">
        <v>1287</v>
      </c>
      <c r="B116" s="106" t="s">
        <v>2378</v>
      </c>
      <c r="C116" s="106" t="s">
        <v>131</v>
      </c>
      <c r="D116" s="106" t="s">
        <v>1386</v>
      </c>
      <c r="E116" s="106" t="s">
        <v>7624</v>
      </c>
      <c r="F116" s="106" t="s">
        <v>7625</v>
      </c>
      <c r="G116" s="106">
        <v>1</v>
      </c>
      <c r="H116" s="106"/>
      <c r="I116" s="108"/>
      <c r="J116" s="108" t="s">
        <v>1304</v>
      </c>
      <c r="K116" s="108" t="s">
        <v>1304</v>
      </c>
      <c r="L116" s="109" t="s">
        <v>131</v>
      </c>
    </row>
    <row r="117" spans="1:12" ht="45">
      <c r="A117" s="106" t="s">
        <v>1287</v>
      </c>
      <c r="B117" s="106" t="s">
        <v>2378</v>
      </c>
      <c r="C117" s="106" t="s">
        <v>138</v>
      </c>
      <c r="D117" s="106" t="s">
        <v>1418</v>
      </c>
      <c r="E117" s="106" t="s">
        <v>7624</v>
      </c>
      <c r="F117" s="106" t="s">
        <v>7625</v>
      </c>
      <c r="G117" s="106">
        <v>2</v>
      </c>
      <c r="H117" s="106" t="s">
        <v>1389</v>
      </c>
      <c r="I117" s="108"/>
      <c r="J117" s="108" t="s">
        <v>1304</v>
      </c>
      <c r="K117" s="108" t="s">
        <v>1304</v>
      </c>
      <c r="L117" s="109" t="s">
        <v>138</v>
      </c>
    </row>
    <row r="118" spans="1:12" ht="30">
      <c r="A118" s="106" t="s">
        <v>1287</v>
      </c>
      <c r="B118" s="106" t="s">
        <v>2378</v>
      </c>
      <c r="C118" s="106" t="s">
        <v>120</v>
      </c>
      <c r="D118" s="106" t="s">
        <v>1402</v>
      </c>
      <c r="E118" s="106" t="s">
        <v>120</v>
      </c>
      <c r="F118" s="106" t="s">
        <v>7626</v>
      </c>
      <c r="G118" s="106">
        <v>3</v>
      </c>
      <c r="H118" s="106"/>
      <c r="I118" s="108"/>
      <c r="J118" s="108" t="s">
        <v>1304</v>
      </c>
      <c r="K118" s="108" t="s">
        <v>1304</v>
      </c>
      <c r="L118" s="109" t="s">
        <v>120</v>
      </c>
    </row>
    <row r="119" spans="1:12" ht="180">
      <c r="A119" s="106" t="s">
        <v>1287</v>
      </c>
      <c r="B119" s="106" t="s">
        <v>2378</v>
      </c>
      <c r="C119" s="106" t="s">
        <v>139</v>
      </c>
      <c r="D119" s="106" t="s">
        <v>1413</v>
      </c>
      <c r="E119" s="106" t="s">
        <v>7624</v>
      </c>
      <c r="F119" s="106" t="s">
        <v>7625</v>
      </c>
      <c r="G119" s="106">
        <v>4</v>
      </c>
      <c r="H119" s="106" t="s">
        <v>1388</v>
      </c>
      <c r="I119" s="108"/>
      <c r="J119" s="108" t="s">
        <v>1304</v>
      </c>
      <c r="K119" s="108" t="s">
        <v>1304</v>
      </c>
      <c r="L119" s="109" t="s">
        <v>139</v>
      </c>
    </row>
    <row r="120" spans="1:12" ht="285">
      <c r="A120" s="106" t="s">
        <v>1287</v>
      </c>
      <c r="B120" s="106" t="s">
        <v>2378</v>
      </c>
      <c r="C120" s="106" t="s">
        <v>140</v>
      </c>
      <c r="D120" s="106" t="s">
        <v>1417</v>
      </c>
      <c r="E120" s="106" t="s">
        <v>7624</v>
      </c>
      <c r="F120" s="106" t="s">
        <v>7625</v>
      </c>
      <c r="G120" s="106">
        <v>5</v>
      </c>
      <c r="H120" s="106" t="s">
        <v>1401</v>
      </c>
      <c r="I120" s="108"/>
      <c r="J120" s="108" t="s">
        <v>1304</v>
      </c>
      <c r="K120" s="108" t="s">
        <v>1304</v>
      </c>
      <c r="L120" s="109" t="s">
        <v>140</v>
      </c>
    </row>
    <row r="121" spans="1:12" ht="210">
      <c r="A121" s="106" t="s">
        <v>1287</v>
      </c>
      <c r="B121" s="106" t="s">
        <v>2378</v>
      </c>
      <c r="C121" s="106" t="s">
        <v>162</v>
      </c>
      <c r="D121" s="106" t="s">
        <v>1363</v>
      </c>
      <c r="E121" s="106" t="s">
        <v>7649</v>
      </c>
      <c r="F121" s="106" t="s">
        <v>7634</v>
      </c>
      <c r="G121" s="106">
        <v>6</v>
      </c>
      <c r="H121" s="106" t="s">
        <v>1364</v>
      </c>
      <c r="I121" s="108"/>
      <c r="J121" s="108" t="s">
        <v>1304</v>
      </c>
      <c r="K121" s="108"/>
      <c r="L121" s="109" t="s">
        <v>1416</v>
      </c>
    </row>
    <row r="122" spans="1:12" ht="45">
      <c r="A122" s="106" t="s">
        <v>1287</v>
      </c>
      <c r="B122" s="106" t="s">
        <v>1199</v>
      </c>
      <c r="C122" s="106" t="s">
        <v>131</v>
      </c>
      <c r="D122" s="106" t="s">
        <v>1386</v>
      </c>
      <c r="E122" s="106" t="s">
        <v>7624</v>
      </c>
      <c r="F122" s="106" t="s">
        <v>7625</v>
      </c>
      <c r="G122" s="106">
        <v>1</v>
      </c>
      <c r="H122" s="106" t="s">
        <v>1387</v>
      </c>
      <c r="I122" s="108"/>
      <c r="J122" s="108" t="s">
        <v>1304</v>
      </c>
      <c r="K122" s="108" t="s">
        <v>1304</v>
      </c>
      <c r="L122" s="109" t="s">
        <v>131</v>
      </c>
    </row>
    <row r="123" spans="1:12" ht="135">
      <c r="A123" s="106" t="s">
        <v>1287</v>
      </c>
      <c r="B123" s="106" t="s">
        <v>1199</v>
      </c>
      <c r="C123" s="106" t="s">
        <v>353</v>
      </c>
      <c r="D123" s="106" t="s">
        <v>1411</v>
      </c>
      <c r="E123" s="106" t="s">
        <v>7624</v>
      </c>
      <c r="F123" s="106" t="s">
        <v>7625</v>
      </c>
      <c r="G123" s="106">
        <v>2</v>
      </c>
      <c r="H123" s="106" t="s">
        <v>1412</v>
      </c>
      <c r="I123" s="108"/>
      <c r="J123" s="108" t="s">
        <v>1304</v>
      </c>
      <c r="K123" s="108" t="s">
        <v>1304</v>
      </c>
      <c r="L123" s="109" t="s">
        <v>353</v>
      </c>
    </row>
    <row r="124" spans="1:12" ht="75">
      <c r="A124" s="106" t="s">
        <v>1287</v>
      </c>
      <c r="B124" s="106" t="s">
        <v>1199</v>
      </c>
      <c r="C124" s="106" t="s">
        <v>120</v>
      </c>
      <c r="D124" s="106" t="s">
        <v>1402</v>
      </c>
      <c r="E124" s="106" t="s">
        <v>120</v>
      </c>
      <c r="F124" s="106" t="s">
        <v>7626</v>
      </c>
      <c r="G124" s="106">
        <v>3</v>
      </c>
      <c r="H124" s="106" t="s">
        <v>1728</v>
      </c>
      <c r="I124" s="108"/>
      <c r="J124" s="108" t="s">
        <v>1304</v>
      </c>
      <c r="K124" s="108" t="s">
        <v>1304</v>
      </c>
      <c r="L124" s="109" t="s">
        <v>120</v>
      </c>
    </row>
    <row r="125" spans="1:12" ht="75">
      <c r="A125" s="106" t="s">
        <v>1287</v>
      </c>
      <c r="B125" s="106" t="s">
        <v>1199</v>
      </c>
      <c r="C125" s="106" t="s">
        <v>730</v>
      </c>
      <c r="D125" s="106" t="s">
        <v>1711</v>
      </c>
      <c r="E125" s="106" t="s">
        <v>730</v>
      </c>
      <c r="F125" s="106" t="s">
        <v>7628</v>
      </c>
      <c r="G125" s="106">
        <v>4</v>
      </c>
      <c r="H125" s="106" t="s">
        <v>1712</v>
      </c>
      <c r="I125" s="108"/>
      <c r="J125" s="108" t="s">
        <v>1304</v>
      </c>
      <c r="K125" s="108"/>
      <c r="L125" s="109" t="s">
        <v>1416</v>
      </c>
    </row>
    <row r="126" spans="1:12" ht="45">
      <c r="A126" s="106" t="s">
        <v>1287</v>
      </c>
      <c r="B126" s="106" t="s">
        <v>1221</v>
      </c>
      <c r="C126" s="106" t="s">
        <v>131</v>
      </c>
      <c r="D126" s="106" t="s">
        <v>1386</v>
      </c>
      <c r="E126" s="106" t="s">
        <v>7624</v>
      </c>
      <c r="F126" s="106" t="s">
        <v>7625</v>
      </c>
      <c r="G126" s="106">
        <v>1</v>
      </c>
      <c r="H126" s="106"/>
      <c r="I126" s="108"/>
      <c r="J126" s="108" t="s">
        <v>1304</v>
      </c>
      <c r="K126" s="108" t="s">
        <v>1304</v>
      </c>
      <c r="L126" s="109" t="s">
        <v>131</v>
      </c>
    </row>
    <row r="127" spans="1:12" ht="135">
      <c r="A127" s="106" t="s">
        <v>1287</v>
      </c>
      <c r="B127" s="106" t="s">
        <v>1221</v>
      </c>
      <c r="C127" s="106" t="s">
        <v>353</v>
      </c>
      <c r="D127" s="106" t="s">
        <v>1411</v>
      </c>
      <c r="E127" s="106" t="s">
        <v>7624</v>
      </c>
      <c r="F127" s="106" t="s">
        <v>7625</v>
      </c>
      <c r="G127" s="106">
        <v>2</v>
      </c>
      <c r="H127" s="106" t="s">
        <v>1412</v>
      </c>
      <c r="I127" s="108"/>
      <c r="J127" s="108" t="s">
        <v>1304</v>
      </c>
      <c r="K127" s="108" t="s">
        <v>1304</v>
      </c>
      <c r="L127" s="109" t="s">
        <v>353</v>
      </c>
    </row>
    <row r="128" spans="1:12" ht="45">
      <c r="A128" s="106" t="s">
        <v>1287</v>
      </c>
      <c r="B128" s="106" t="s">
        <v>1221</v>
      </c>
      <c r="C128" s="106" t="s">
        <v>120</v>
      </c>
      <c r="D128" s="106" t="s">
        <v>1402</v>
      </c>
      <c r="E128" s="106" t="s">
        <v>120</v>
      </c>
      <c r="F128" s="106" t="s">
        <v>7626</v>
      </c>
      <c r="G128" s="106">
        <v>3</v>
      </c>
      <c r="H128" s="106"/>
      <c r="I128" s="108"/>
      <c r="J128" s="108" t="s">
        <v>1304</v>
      </c>
      <c r="K128" s="108" t="s">
        <v>1304</v>
      </c>
      <c r="L128" s="109" t="s">
        <v>120</v>
      </c>
    </row>
    <row r="129" spans="1:12" ht="75">
      <c r="A129" s="106" t="s">
        <v>1287</v>
      </c>
      <c r="B129" s="106" t="s">
        <v>1221</v>
      </c>
      <c r="C129" s="106" t="s">
        <v>2414</v>
      </c>
      <c r="D129" s="106" t="s">
        <v>2415</v>
      </c>
      <c r="E129" s="106" t="s">
        <v>7639</v>
      </c>
      <c r="F129" s="106" t="s">
        <v>7640</v>
      </c>
      <c r="G129" s="106">
        <v>4</v>
      </c>
      <c r="H129" s="106" t="s">
        <v>2416</v>
      </c>
      <c r="I129" s="108" t="s">
        <v>1304</v>
      </c>
      <c r="J129" s="108" t="s">
        <v>1304</v>
      </c>
      <c r="K129" s="108"/>
      <c r="L129" s="109" t="s">
        <v>1416</v>
      </c>
    </row>
    <row r="130" spans="1:12" ht="30">
      <c r="A130" s="106" t="s">
        <v>1287</v>
      </c>
      <c r="B130" s="106" t="s">
        <v>1222</v>
      </c>
      <c r="C130" s="106" t="s">
        <v>131</v>
      </c>
      <c r="D130" s="106" t="s">
        <v>1386</v>
      </c>
      <c r="E130" s="106" t="s">
        <v>7624</v>
      </c>
      <c r="F130" s="106" t="s">
        <v>7625</v>
      </c>
      <c r="G130" s="106">
        <v>1</v>
      </c>
      <c r="H130" s="106"/>
      <c r="I130" s="108"/>
      <c r="J130" s="108" t="s">
        <v>1304</v>
      </c>
      <c r="K130" s="108" t="s">
        <v>1304</v>
      </c>
      <c r="L130" s="109" t="s">
        <v>131</v>
      </c>
    </row>
    <row r="131" spans="1:12" ht="135">
      <c r="A131" s="106" t="s">
        <v>1287</v>
      </c>
      <c r="B131" s="106" t="s">
        <v>1222</v>
      </c>
      <c r="C131" s="106" t="s">
        <v>353</v>
      </c>
      <c r="D131" s="106" t="s">
        <v>1411</v>
      </c>
      <c r="E131" s="106" t="s">
        <v>7624</v>
      </c>
      <c r="F131" s="106" t="s">
        <v>7625</v>
      </c>
      <c r="G131" s="106">
        <v>2</v>
      </c>
      <c r="H131" s="106" t="s">
        <v>1412</v>
      </c>
      <c r="I131" s="108"/>
      <c r="J131" s="108" t="s">
        <v>1304</v>
      </c>
      <c r="K131" s="108" t="s">
        <v>1304</v>
      </c>
      <c r="L131" s="109" t="s">
        <v>353</v>
      </c>
    </row>
    <row r="132" spans="1:12" ht="30">
      <c r="A132" s="106" t="s">
        <v>1287</v>
      </c>
      <c r="B132" s="106" t="s">
        <v>1222</v>
      </c>
      <c r="C132" s="106" t="s">
        <v>120</v>
      </c>
      <c r="D132" s="106" t="s">
        <v>1402</v>
      </c>
      <c r="E132" s="106" t="s">
        <v>120</v>
      </c>
      <c r="F132" s="106" t="s">
        <v>7626</v>
      </c>
      <c r="G132" s="106">
        <v>3</v>
      </c>
      <c r="H132" s="106"/>
      <c r="I132" s="108"/>
      <c r="J132" s="108" t="s">
        <v>1304</v>
      </c>
      <c r="K132" s="108" t="s">
        <v>1304</v>
      </c>
      <c r="L132" s="109" t="s">
        <v>120</v>
      </c>
    </row>
    <row r="133" spans="1:12" ht="75">
      <c r="A133" s="106" t="s">
        <v>1287</v>
      </c>
      <c r="B133" s="106" t="s">
        <v>1222</v>
      </c>
      <c r="C133" s="106" t="s">
        <v>2417</v>
      </c>
      <c r="D133" s="106" t="s">
        <v>2418</v>
      </c>
      <c r="E133" s="106" t="s">
        <v>7650</v>
      </c>
      <c r="F133" s="106" t="s">
        <v>7648</v>
      </c>
      <c r="G133" s="106">
        <v>4</v>
      </c>
      <c r="H133" s="106" t="s">
        <v>2419</v>
      </c>
      <c r="I133" s="108" t="s">
        <v>1304</v>
      </c>
      <c r="J133" s="108" t="s">
        <v>1304</v>
      </c>
      <c r="K133" s="108"/>
      <c r="L133" s="109" t="s">
        <v>1416</v>
      </c>
    </row>
    <row r="134" spans="1:12" ht="30">
      <c r="A134" s="106" t="s">
        <v>1287</v>
      </c>
      <c r="B134" s="106" t="s">
        <v>1194</v>
      </c>
      <c r="C134" s="106" t="s">
        <v>131</v>
      </c>
      <c r="D134" s="106" t="s">
        <v>1386</v>
      </c>
      <c r="E134" s="106" t="s">
        <v>7624</v>
      </c>
      <c r="F134" s="106" t="s">
        <v>7625</v>
      </c>
      <c r="G134" s="106">
        <v>1</v>
      </c>
      <c r="H134" s="106"/>
      <c r="I134" s="108"/>
      <c r="J134" s="108" t="s">
        <v>1304</v>
      </c>
      <c r="K134" s="108" t="s">
        <v>1304</v>
      </c>
      <c r="L134" s="109" t="s">
        <v>131</v>
      </c>
    </row>
    <row r="135" spans="1:12" ht="45">
      <c r="A135" s="106" t="s">
        <v>1287</v>
      </c>
      <c r="B135" s="106" t="s">
        <v>1194</v>
      </c>
      <c r="C135" s="106" t="s">
        <v>138</v>
      </c>
      <c r="D135" s="106" t="s">
        <v>1418</v>
      </c>
      <c r="E135" s="106" t="s">
        <v>7624</v>
      </c>
      <c r="F135" s="106" t="s">
        <v>7625</v>
      </c>
      <c r="G135" s="106">
        <v>2</v>
      </c>
      <c r="H135" s="106" t="s">
        <v>1389</v>
      </c>
      <c r="I135" s="108"/>
      <c r="J135" s="108" t="s">
        <v>1304</v>
      </c>
      <c r="K135" s="108" t="s">
        <v>1304</v>
      </c>
      <c r="L135" s="109" t="s">
        <v>138</v>
      </c>
    </row>
    <row r="136" spans="1:12" ht="285">
      <c r="A136" s="106" t="s">
        <v>1287</v>
      </c>
      <c r="B136" s="106" t="s">
        <v>1194</v>
      </c>
      <c r="C136" s="106" t="s">
        <v>140</v>
      </c>
      <c r="D136" s="106" t="s">
        <v>1417</v>
      </c>
      <c r="E136" s="106" t="s">
        <v>7624</v>
      </c>
      <c r="F136" s="106" t="s">
        <v>7625</v>
      </c>
      <c r="G136" s="106">
        <v>3</v>
      </c>
      <c r="H136" s="106" t="s">
        <v>1401</v>
      </c>
      <c r="I136" s="108"/>
      <c r="J136" s="108" t="s">
        <v>1304</v>
      </c>
      <c r="K136" s="108" t="s">
        <v>1304</v>
      </c>
      <c r="L136" s="109" t="s">
        <v>140</v>
      </c>
    </row>
    <row r="137" spans="1:12" ht="75">
      <c r="A137" s="106" t="s">
        <v>1287</v>
      </c>
      <c r="B137" s="106" t="s">
        <v>1194</v>
      </c>
      <c r="C137" s="106" t="s">
        <v>120</v>
      </c>
      <c r="D137" s="106" t="s">
        <v>1402</v>
      </c>
      <c r="E137" s="106" t="s">
        <v>120</v>
      </c>
      <c r="F137" s="106" t="s">
        <v>7626</v>
      </c>
      <c r="G137" s="106">
        <v>4</v>
      </c>
      <c r="H137" s="106" t="s">
        <v>1729</v>
      </c>
      <c r="I137" s="108"/>
      <c r="J137" s="108" t="s">
        <v>1304</v>
      </c>
      <c r="K137" s="108" t="s">
        <v>1304</v>
      </c>
      <c r="L137" s="109" t="s">
        <v>120</v>
      </c>
    </row>
    <row r="138" spans="1:12" ht="180">
      <c r="A138" s="106" t="s">
        <v>1287</v>
      </c>
      <c r="B138" s="106" t="s">
        <v>1194</v>
      </c>
      <c r="C138" s="106" t="s">
        <v>139</v>
      </c>
      <c r="D138" s="106" t="s">
        <v>1413</v>
      </c>
      <c r="E138" s="106" t="s">
        <v>7624</v>
      </c>
      <c r="F138" s="106" t="s">
        <v>7625</v>
      </c>
      <c r="G138" s="106">
        <v>5</v>
      </c>
      <c r="H138" s="106" t="s">
        <v>1388</v>
      </c>
      <c r="I138" s="108"/>
      <c r="J138" s="108" t="s">
        <v>1304</v>
      </c>
      <c r="K138" s="108" t="s">
        <v>1304</v>
      </c>
      <c r="L138" s="109" t="s">
        <v>139</v>
      </c>
    </row>
    <row r="139" spans="1:12" ht="345">
      <c r="A139" s="106" t="s">
        <v>1287</v>
      </c>
      <c r="B139" s="106" t="s">
        <v>1194</v>
      </c>
      <c r="C139" s="106" t="s">
        <v>1110</v>
      </c>
      <c r="D139" s="106" t="s">
        <v>1365</v>
      </c>
      <c r="E139" s="106" t="s">
        <v>766</v>
      </c>
      <c r="F139" s="106" t="s">
        <v>7629</v>
      </c>
      <c r="G139" s="106">
        <v>6</v>
      </c>
      <c r="H139" s="106" t="s">
        <v>1280</v>
      </c>
      <c r="I139" s="108" t="s">
        <v>1304</v>
      </c>
      <c r="J139" s="108" t="s">
        <v>1304</v>
      </c>
      <c r="K139" s="108"/>
      <c r="L139" s="109" t="s">
        <v>1416</v>
      </c>
    </row>
    <row r="140" spans="1:12" ht="30">
      <c r="A140" s="106" t="s">
        <v>1287</v>
      </c>
      <c r="B140" s="106" t="s">
        <v>1193</v>
      </c>
      <c r="C140" s="106" t="s">
        <v>131</v>
      </c>
      <c r="D140" s="106" t="s">
        <v>1386</v>
      </c>
      <c r="E140" s="106" t="s">
        <v>7624</v>
      </c>
      <c r="F140" s="106" t="s">
        <v>7625</v>
      </c>
      <c r="G140" s="106">
        <v>1</v>
      </c>
      <c r="H140" s="106"/>
      <c r="I140" s="108"/>
      <c r="J140" s="108" t="s">
        <v>1304</v>
      </c>
      <c r="K140" s="108" t="s">
        <v>1304</v>
      </c>
      <c r="L140" s="109" t="s">
        <v>131</v>
      </c>
    </row>
    <row r="141" spans="1:12" ht="45">
      <c r="A141" s="106" t="s">
        <v>1287</v>
      </c>
      <c r="B141" s="106" t="s">
        <v>1193</v>
      </c>
      <c r="C141" s="106" t="s">
        <v>138</v>
      </c>
      <c r="D141" s="106" t="s">
        <v>1418</v>
      </c>
      <c r="E141" s="106" t="s">
        <v>7624</v>
      </c>
      <c r="F141" s="106" t="s">
        <v>7625</v>
      </c>
      <c r="G141" s="106">
        <v>2</v>
      </c>
      <c r="H141" s="106" t="s">
        <v>1389</v>
      </c>
      <c r="I141" s="108"/>
      <c r="J141" s="108" t="s">
        <v>1304</v>
      </c>
      <c r="K141" s="108" t="s">
        <v>1304</v>
      </c>
      <c r="L141" s="109" t="s">
        <v>138</v>
      </c>
    </row>
    <row r="142" spans="1:12" ht="30">
      <c r="A142" s="106" t="s">
        <v>1287</v>
      </c>
      <c r="B142" s="106" t="s">
        <v>1193</v>
      </c>
      <c r="C142" s="106" t="s">
        <v>120</v>
      </c>
      <c r="D142" s="106" t="s">
        <v>1402</v>
      </c>
      <c r="E142" s="106" t="s">
        <v>120</v>
      </c>
      <c r="F142" s="106" t="s">
        <v>7626</v>
      </c>
      <c r="G142" s="106">
        <v>3</v>
      </c>
      <c r="H142" s="106"/>
      <c r="I142" s="108"/>
      <c r="J142" s="108" t="s">
        <v>1304</v>
      </c>
      <c r="K142" s="108" t="s">
        <v>1304</v>
      </c>
      <c r="L142" s="109" t="s">
        <v>120</v>
      </c>
    </row>
    <row r="143" spans="1:12" ht="180">
      <c r="A143" s="106" t="s">
        <v>1287</v>
      </c>
      <c r="B143" s="106" t="s">
        <v>1193</v>
      </c>
      <c r="C143" s="106" t="s">
        <v>139</v>
      </c>
      <c r="D143" s="106" t="s">
        <v>1413</v>
      </c>
      <c r="E143" s="106" t="s">
        <v>7624</v>
      </c>
      <c r="F143" s="106" t="s">
        <v>7625</v>
      </c>
      <c r="G143" s="106">
        <v>4</v>
      </c>
      <c r="H143" s="106" t="s">
        <v>1388</v>
      </c>
      <c r="I143" s="108"/>
      <c r="J143" s="108" t="s">
        <v>1304</v>
      </c>
      <c r="K143" s="108" t="s">
        <v>1304</v>
      </c>
      <c r="L143" s="109" t="s">
        <v>139</v>
      </c>
    </row>
    <row r="144" spans="1:12" ht="285">
      <c r="A144" s="106" t="s">
        <v>1287</v>
      </c>
      <c r="B144" s="106" t="s">
        <v>1193</v>
      </c>
      <c r="C144" s="106" t="s">
        <v>140</v>
      </c>
      <c r="D144" s="106" t="s">
        <v>1417</v>
      </c>
      <c r="E144" s="106" t="s">
        <v>7624</v>
      </c>
      <c r="F144" s="106" t="s">
        <v>7625</v>
      </c>
      <c r="G144" s="106">
        <v>5</v>
      </c>
      <c r="H144" s="106" t="s">
        <v>1401</v>
      </c>
      <c r="I144" s="108"/>
      <c r="J144" s="108" t="s">
        <v>1304</v>
      </c>
      <c r="K144" s="108" t="s">
        <v>1304</v>
      </c>
      <c r="L144" s="109" t="s">
        <v>140</v>
      </c>
    </row>
    <row r="145" spans="1:12" ht="60">
      <c r="A145" s="106" t="s">
        <v>1287</v>
      </c>
      <c r="B145" s="106" t="s">
        <v>1193</v>
      </c>
      <c r="C145" s="106" t="s">
        <v>1698</v>
      </c>
      <c r="D145" s="106" t="s">
        <v>1699</v>
      </c>
      <c r="E145" s="106" t="s">
        <v>7627</v>
      </c>
      <c r="F145" s="106" t="s">
        <v>7626</v>
      </c>
      <c r="G145" s="106">
        <v>6</v>
      </c>
      <c r="H145" s="106" t="s">
        <v>1700</v>
      </c>
      <c r="I145" s="108"/>
      <c r="J145" s="108" t="s">
        <v>1304</v>
      </c>
      <c r="K145" s="108"/>
      <c r="L145" s="109" t="s">
        <v>1416</v>
      </c>
    </row>
    <row r="146" spans="1:12" ht="30">
      <c r="A146" s="106" t="s">
        <v>1287</v>
      </c>
      <c r="B146" s="106" t="s">
        <v>1206</v>
      </c>
      <c r="C146" s="106" t="s">
        <v>131</v>
      </c>
      <c r="D146" s="106" t="s">
        <v>1386</v>
      </c>
      <c r="E146" s="106" t="s">
        <v>7624</v>
      </c>
      <c r="F146" s="106" t="s">
        <v>7625</v>
      </c>
      <c r="G146" s="106">
        <v>1</v>
      </c>
      <c r="H146" s="106"/>
      <c r="I146" s="108" t="s">
        <v>1304</v>
      </c>
      <c r="J146" s="108" t="s">
        <v>1304</v>
      </c>
      <c r="K146" s="108" t="s">
        <v>1304</v>
      </c>
      <c r="L146" s="109" t="s">
        <v>1416</v>
      </c>
    </row>
    <row r="147" spans="1:12" ht="45">
      <c r="A147" s="106" t="s">
        <v>1287</v>
      </c>
      <c r="B147" s="106" t="s">
        <v>1206</v>
      </c>
      <c r="C147" s="106" t="s">
        <v>138</v>
      </c>
      <c r="D147" s="106" t="s">
        <v>1418</v>
      </c>
      <c r="E147" s="106" t="s">
        <v>7624</v>
      </c>
      <c r="F147" s="106" t="s">
        <v>7625</v>
      </c>
      <c r="G147" s="106">
        <v>2</v>
      </c>
      <c r="H147" s="106" t="s">
        <v>1389</v>
      </c>
      <c r="I147" s="108" t="s">
        <v>1304</v>
      </c>
      <c r="J147" s="108" t="s">
        <v>1304</v>
      </c>
      <c r="K147" s="108" t="s">
        <v>1304</v>
      </c>
      <c r="L147" s="109" t="s">
        <v>1416</v>
      </c>
    </row>
    <row r="148" spans="1:12" ht="75">
      <c r="A148" s="106" t="s">
        <v>1287</v>
      </c>
      <c r="B148" s="106" t="s">
        <v>1206</v>
      </c>
      <c r="C148" s="106" t="s">
        <v>120</v>
      </c>
      <c r="D148" s="106" t="s">
        <v>1402</v>
      </c>
      <c r="E148" s="106" t="s">
        <v>120</v>
      </c>
      <c r="F148" s="106" t="s">
        <v>7626</v>
      </c>
      <c r="G148" s="106">
        <v>3</v>
      </c>
      <c r="H148" s="106" t="s">
        <v>1729</v>
      </c>
      <c r="I148" s="108" t="s">
        <v>1304</v>
      </c>
      <c r="J148" s="108" t="s">
        <v>1304</v>
      </c>
      <c r="K148" s="108" t="s">
        <v>1304</v>
      </c>
      <c r="L148" s="109" t="s">
        <v>1416</v>
      </c>
    </row>
    <row r="149" spans="1:12" ht="180">
      <c r="A149" s="106" t="s">
        <v>1287</v>
      </c>
      <c r="B149" s="106" t="s">
        <v>1206</v>
      </c>
      <c r="C149" s="106" t="s">
        <v>139</v>
      </c>
      <c r="D149" s="106" t="s">
        <v>1413</v>
      </c>
      <c r="E149" s="106" t="s">
        <v>7624</v>
      </c>
      <c r="F149" s="106" t="s">
        <v>7625</v>
      </c>
      <c r="G149" s="106">
        <v>4</v>
      </c>
      <c r="H149" s="106" t="s">
        <v>1388</v>
      </c>
      <c r="I149" s="108" t="s">
        <v>1304</v>
      </c>
      <c r="J149" s="108" t="s">
        <v>1304</v>
      </c>
      <c r="K149" s="108" t="s">
        <v>1304</v>
      </c>
      <c r="L149" s="109" t="s">
        <v>1416</v>
      </c>
    </row>
    <row r="150" spans="1:12" ht="285">
      <c r="A150" s="106" t="s">
        <v>1287</v>
      </c>
      <c r="B150" s="106" t="s">
        <v>1206</v>
      </c>
      <c r="C150" s="106" t="s">
        <v>140</v>
      </c>
      <c r="D150" s="106" t="s">
        <v>1417</v>
      </c>
      <c r="E150" s="106" t="s">
        <v>7624</v>
      </c>
      <c r="F150" s="106" t="s">
        <v>7625</v>
      </c>
      <c r="G150" s="106">
        <v>5</v>
      </c>
      <c r="H150" s="106" t="s">
        <v>1401</v>
      </c>
      <c r="I150" s="108" t="s">
        <v>1304</v>
      </c>
      <c r="J150" s="108" t="s">
        <v>1304</v>
      </c>
      <c r="K150" s="108" t="s">
        <v>1304</v>
      </c>
      <c r="L150" s="109" t="s">
        <v>1416</v>
      </c>
    </row>
    <row r="151" spans="1:12" ht="180">
      <c r="A151" s="106" t="s">
        <v>1287</v>
      </c>
      <c r="B151" s="106" t="s">
        <v>1206</v>
      </c>
      <c r="C151" s="106" t="s">
        <v>329</v>
      </c>
      <c r="D151" s="106" t="s">
        <v>1321</v>
      </c>
      <c r="E151" s="106" t="s">
        <v>7651</v>
      </c>
      <c r="F151" s="106" t="s">
        <v>7652</v>
      </c>
      <c r="G151" s="106">
        <v>6</v>
      </c>
      <c r="H151" s="106" t="s">
        <v>1322</v>
      </c>
      <c r="I151" s="108"/>
      <c r="J151" s="108" t="s">
        <v>1304</v>
      </c>
      <c r="K151" s="108"/>
      <c r="L151" s="109" t="s">
        <v>1416</v>
      </c>
    </row>
    <row r="152" spans="1:12" ht="135">
      <c r="A152" s="106" t="s">
        <v>1287</v>
      </c>
      <c r="B152" s="106" t="s">
        <v>1206</v>
      </c>
      <c r="C152" s="106" t="s">
        <v>747</v>
      </c>
      <c r="D152" s="106" t="s">
        <v>1721</v>
      </c>
      <c r="E152" s="106" t="s">
        <v>7632</v>
      </c>
      <c r="F152" s="106" t="s">
        <v>7626</v>
      </c>
      <c r="G152" s="106">
        <v>7</v>
      </c>
      <c r="H152" s="106" t="s">
        <v>1722</v>
      </c>
      <c r="I152" s="108"/>
      <c r="J152" s="108" t="s">
        <v>1304</v>
      </c>
      <c r="K152" s="108"/>
      <c r="L152" s="109" t="s">
        <v>1416</v>
      </c>
    </row>
    <row r="153" spans="1:12" ht="255">
      <c r="A153" s="106" t="s">
        <v>1287</v>
      </c>
      <c r="B153" s="106" t="s">
        <v>1206</v>
      </c>
      <c r="C153" s="106" t="s">
        <v>759</v>
      </c>
      <c r="D153" s="106" t="s">
        <v>1692</v>
      </c>
      <c r="E153" s="106" t="s">
        <v>766</v>
      </c>
      <c r="F153" s="106" t="s">
        <v>7629</v>
      </c>
      <c r="G153" s="106">
        <v>8</v>
      </c>
      <c r="H153" s="106" t="s">
        <v>1693</v>
      </c>
      <c r="I153" s="108" t="s">
        <v>1304</v>
      </c>
      <c r="J153" s="108" t="s">
        <v>1304</v>
      </c>
      <c r="K153" s="108"/>
      <c r="L153" s="109" t="s">
        <v>1416</v>
      </c>
    </row>
    <row r="154" spans="1:12" ht="90">
      <c r="A154" s="106" t="s">
        <v>1287</v>
      </c>
      <c r="B154" s="106" t="s">
        <v>1206</v>
      </c>
      <c r="C154" s="106" t="s">
        <v>1681</v>
      </c>
      <c r="D154" s="106" t="s">
        <v>1679</v>
      </c>
      <c r="E154" s="106" t="s">
        <v>7632</v>
      </c>
      <c r="F154" s="106" t="s">
        <v>7626</v>
      </c>
      <c r="G154" s="106">
        <v>9</v>
      </c>
      <c r="H154" s="106" t="s">
        <v>1682</v>
      </c>
      <c r="I154" s="108"/>
      <c r="J154" s="108" t="s">
        <v>1304</v>
      </c>
      <c r="K154" s="108"/>
      <c r="L154" s="109" t="s">
        <v>1416</v>
      </c>
    </row>
    <row r="155" spans="1:12" ht="195">
      <c r="A155" s="106" t="s">
        <v>1287</v>
      </c>
      <c r="B155" s="106" t="s">
        <v>1206</v>
      </c>
      <c r="C155" s="106" t="s">
        <v>116</v>
      </c>
      <c r="D155" s="106" t="s">
        <v>1325</v>
      </c>
      <c r="E155" s="106" t="s">
        <v>7649</v>
      </c>
      <c r="F155" s="106" t="s">
        <v>7634</v>
      </c>
      <c r="G155" s="106">
        <v>10</v>
      </c>
      <c r="H155" s="106" t="s">
        <v>1326</v>
      </c>
      <c r="I155" s="108"/>
      <c r="J155" s="108" t="s">
        <v>1304</v>
      </c>
      <c r="K155" s="108"/>
      <c r="L155" s="109" t="s">
        <v>1416</v>
      </c>
    </row>
    <row r="156" spans="1:12" ht="240">
      <c r="A156" s="106" t="s">
        <v>1287</v>
      </c>
      <c r="B156" s="106" t="s">
        <v>1206</v>
      </c>
      <c r="C156" s="106" t="s">
        <v>1316</v>
      </c>
      <c r="D156" s="106" t="s">
        <v>1317</v>
      </c>
      <c r="E156" s="106" t="s">
        <v>7653</v>
      </c>
      <c r="F156" s="106" t="s">
        <v>7634</v>
      </c>
      <c r="G156" s="106">
        <v>11</v>
      </c>
      <c r="H156" s="106" t="s">
        <v>1318</v>
      </c>
      <c r="I156" s="108"/>
      <c r="J156" s="108" t="s">
        <v>1304</v>
      </c>
      <c r="K156" s="108"/>
      <c r="L156" s="109" t="s">
        <v>1416</v>
      </c>
    </row>
    <row r="157" spans="1:12" ht="60">
      <c r="A157" s="106" t="s">
        <v>1287</v>
      </c>
      <c r="B157" s="106" t="s">
        <v>1206</v>
      </c>
      <c r="C157" s="106" t="s">
        <v>1731</v>
      </c>
      <c r="D157" s="106" t="s">
        <v>1732</v>
      </c>
      <c r="E157" s="106" t="s">
        <v>933</v>
      </c>
      <c r="F157" s="106" t="s">
        <v>7628</v>
      </c>
      <c r="G157" s="106">
        <v>12</v>
      </c>
      <c r="H157" s="106" t="s">
        <v>1733</v>
      </c>
      <c r="I157" s="108"/>
      <c r="J157" s="108" t="s">
        <v>1304</v>
      </c>
      <c r="K157" s="108"/>
      <c r="L157" s="109" t="s">
        <v>1416</v>
      </c>
    </row>
    <row r="158" spans="1:12" ht="150">
      <c r="A158" s="106" t="s">
        <v>1287</v>
      </c>
      <c r="B158" s="106" t="s">
        <v>1206</v>
      </c>
      <c r="C158" s="106" t="s">
        <v>1559</v>
      </c>
      <c r="D158" s="106" t="s">
        <v>1747</v>
      </c>
      <c r="E158" s="106" t="s">
        <v>1559</v>
      </c>
      <c r="F158" s="106" t="s">
        <v>7628</v>
      </c>
      <c r="G158" s="106">
        <v>13</v>
      </c>
      <c r="H158" s="106" t="s">
        <v>1748</v>
      </c>
      <c r="I158" s="108"/>
      <c r="J158" s="108" t="s">
        <v>1304</v>
      </c>
      <c r="K158" s="108"/>
      <c r="L158" s="109" t="s">
        <v>1416</v>
      </c>
    </row>
    <row r="159" spans="1:12" ht="30">
      <c r="A159" s="106" t="s">
        <v>1287</v>
      </c>
      <c r="B159" s="106" t="s">
        <v>1601</v>
      </c>
      <c r="C159" s="106" t="s">
        <v>131</v>
      </c>
      <c r="D159" s="106" t="s">
        <v>1386</v>
      </c>
      <c r="E159" s="106" t="s">
        <v>7624</v>
      </c>
      <c r="F159" s="106" t="s">
        <v>7625</v>
      </c>
      <c r="G159" s="106">
        <v>1</v>
      </c>
      <c r="H159" s="106"/>
      <c r="I159" s="108" t="s">
        <v>1304</v>
      </c>
      <c r="J159" s="108" t="s">
        <v>1304</v>
      </c>
      <c r="K159" s="108" t="s">
        <v>1304</v>
      </c>
      <c r="L159" s="109" t="s">
        <v>1416</v>
      </c>
    </row>
    <row r="160" spans="1:12" ht="45">
      <c r="A160" s="106" t="s">
        <v>1287</v>
      </c>
      <c r="B160" s="106" t="s">
        <v>1601</v>
      </c>
      <c r="C160" s="106" t="s">
        <v>138</v>
      </c>
      <c r="D160" s="106" t="s">
        <v>1418</v>
      </c>
      <c r="E160" s="106" t="s">
        <v>7624</v>
      </c>
      <c r="F160" s="106" t="s">
        <v>7625</v>
      </c>
      <c r="G160" s="106">
        <v>2</v>
      </c>
      <c r="H160" s="106" t="s">
        <v>1389</v>
      </c>
      <c r="I160" s="108" t="s">
        <v>1304</v>
      </c>
      <c r="J160" s="108" t="s">
        <v>1304</v>
      </c>
      <c r="K160" s="108" t="s">
        <v>1304</v>
      </c>
      <c r="L160" s="109" t="s">
        <v>1416</v>
      </c>
    </row>
    <row r="161" spans="1:12" ht="30">
      <c r="A161" s="106" t="s">
        <v>1287</v>
      </c>
      <c r="B161" s="106" t="s">
        <v>1601</v>
      </c>
      <c r="C161" s="106" t="s">
        <v>132</v>
      </c>
      <c r="D161" s="106" t="s">
        <v>1392</v>
      </c>
      <c r="E161" s="106" t="s">
        <v>7624</v>
      </c>
      <c r="F161" s="106" t="s">
        <v>7625</v>
      </c>
      <c r="G161" s="106">
        <v>3</v>
      </c>
      <c r="H161" s="106"/>
      <c r="I161" s="108" t="s">
        <v>1304</v>
      </c>
      <c r="J161" s="108" t="s">
        <v>1304</v>
      </c>
      <c r="K161" s="108" t="s">
        <v>1304</v>
      </c>
      <c r="L161" s="109" t="s">
        <v>1416</v>
      </c>
    </row>
    <row r="162" spans="1:12" ht="75">
      <c r="A162" s="106" t="s">
        <v>1287</v>
      </c>
      <c r="B162" s="106" t="s">
        <v>1601</v>
      </c>
      <c r="C162" s="106" t="s">
        <v>120</v>
      </c>
      <c r="D162" s="106" t="s">
        <v>1402</v>
      </c>
      <c r="E162" s="106" t="s">
        <v>120</v>
      </c>
      <c r="F162" s="106" t="s">
        <v>7626</v>
      </c>
      <c r="G162" s="106">
        <v>4</v>
      </c>
      <c r="H162" s="106" t="s">
        <v>1729</v>
      </c>
      <c r="I162" s="108" t="s">
        <v>1304</v>
      </c>
      <c r="J162" s="108" t="s">
        <v>1304</v>
      </c>
      <c r="K162" s="108" t="s">
        <v>1304</v>
      </c>
      <c r="L162" s="109" t="s">
        <v>1416</v>
      </c>
    </row>
    <row r="163" spans="1:12" ht="75">
      <c r="A163" s="106" t="s">
        <v>1287</v>
      </c>
      <c r="B163" s="106" t="s">
        <v>1601</v>
      </c>
      <c r="C163" s="106" t="s">
        <v>504</v>
      </c>
      <c r="D163" s="106" t="s">
        <v>1689</v>
      </c>
      <c r="E163" s="106" t="s">
        <v>766</v>
      </c>
      <c r="F163" s="106" t="s">
        <v>7629</v>
      </c>
      <c r="G163" s="106">
        <v>5</v>
      </c>
      <c r="H163" s="106" t="s">
        <v>1691</v>
      </c>
      <c r="I163" s="108" t="s">
        <v>1304</v>
      </c>
      <c r="J163" s="108" t="s">
        <v>1304</v>
      </c>
      <c r="K163" s="108"/>
      <c r="L163" s="109" t="s">
        <v>1416</v>
      </c>
    </row>
    <row r="164" spans="1:12" ht="90">
      <c r="A164" s="106" t="s">
        <v>1287</v>
      </c>
      <c r="B164" s="106" t="s">
        <v>1601</v>
      </c>
      <c r="C164" s="106" t="s">
        <v>503</v>
      </c>
      <c r="D164" s="106" t="s">
        <v>1679</v>
      </c>
      <c r="E164" s="106" t="s">
        <v>7632</v>
      </c>
      <c r="F164" s="106" t="s">
        <v>7626</v>
      </c>
      <c r="G164" s="106">
        <v>6</v>
      </c>
      <c r="H164" s="106" t="s">
        <v>1680</v>
      </c>
      <c r="I164" s="108"/>
      <c r="J164" s="108" t="s">
        <v>1304</v>
      </c>
      <c r="K164" s="108"/>
      <c r="L164" s="109" t="s">
        <v>1416</v>
      </c>
    </row>
    <row r="165" spans="1:12" ht="45">
      <c r="A165" s="106" t="s">
        <v>1287</v>
      </c>
      <c r="B165" s="106" t="s">
        <v>1205</v>
      </c>
      <c r="C165" s="106" t="s">
        <v>131</v>
      </c>
      <c r="D165" s="106" t="s">
        <v>1386</v>
      </c>
      <c r="E165" s="106" t="s">
        <v>7624</v>
      </c>
      <c r="F165" s="106" t="s">
        <v>7625</v>
      </c>
      <c r="G165" s="106">
        <v>1</v>
      </c>
      <c r="H165" s="106" t="s">
        <v>1387</v>
      </c>
      <c r="I165" s="108" t="s">
        <v>1304</v>
      </c>
      <c r="J165" s="108" t="s">
        <v>1304</v>
      </c>
      <c r="K165" s="108" t="s">
        <v>1304</v>
      </c>
      <c r="L165" s="109" t="s">
        <v>131</v>
      </c>
    </row>
    <row r="166" spans="1:12" ht="270">
      <c r="A166" s="106" t="s">
        <v>1287</v>
      </c>
      <c r="B166" s="106" t="s">
        <v>1205</v>
      </c>
      <c r="C166" s="106" t="s">
        <v>132</v>
      </c>
      <c r="D166" s="106" t="s">
        <v>1392</v>
      </c>
      <c r="E166" s="106" t="s">
        <v>7624</v>
      </c>
      <c r="F166" s="106" t="s">
        <v>7625</v>
      </c>
      <c r="G166" s="106">
        <v>2</v>
      </c>
      <c r="H166" s="106" t="s">
        <v>1414</v>
      </c>
      <c r="I166" s="108"/>
      <c r="J166" s="108" t="s">
        <v>1304</v>
      </c>
      <c r="K166" s="108" t="s">
        <v>1304</v>
      </c>
      <c r="L166" s="109" t="s">
        <v>132</v>
      </c>
    </row>
    <row r="167" spans="1:12" ht="75">
      <c r="A167" s="106" t="s">
        <v>1287</v>
      </c>
      <c r="B167" s="106" t="s">
        <v>1205</v>
      </c>
      <c r="C167" s="106" t="s">
        <v>120</v>
      </c>
      <c r="D167" s="106" t="s">
        <v>1402</v>
      </c>
      <c r="E167" s="106" t="s">
        <v>120</v>
      </c>
      <c r="F167" s="106" t="s">
        <v>7626</v>
      </c>
      <c r="G167" s="106">
        <v>3</v>
      </c>
      <c r="H167" s="106" t="s">
        <v>1728</v>
      </c>
      <c r="I167" s="108" t="s">
        <v>1304</v>
      </c>
      <c r="J167" s="108" t="s">
        <v>1304</v>
      </c>
      <c r="K167" s="108" t="s">
        <v>1304</v>
      </c>
      <c r="L167" s="109" t="s">
        <v>120</v>
      </c>
    </row>
    <row r="168" spans="1:12" ht="135">
      <c r="A168" s="106" t="s">
        <v>1287</v>
      </c>
      <c r="B168" s="106" t="s">
        <v>1205</v>
      </c>
      <c r="C168" s="106" t="s">
        <v>180</v>
      </c>
      <c r="D168" s="106" t="s">
        <v>180</v>
      </c>
      <c r="E168" s="106" t="s">
        <v>7654</v>
      </c>
      <c r="F168" s="106" t="s">
        <v>7655</v>
      </c>
      <c r="G168" s="106">
        <v>4</v>
      </c>
      <c r="H168" s="106" t="s">
        <v>1337</v>
      </c>
      <c r="I168" s="108"/>
      <c r="J168" s="108" t="s">
        <v>1304</v>
      </c>
      <c r="K168" s="108"/>
      <c r="L168" s="109" t="s">
        <v>1416</v>
      </c>
    </row>
    <row r="169" spans="1:12" ht="120">
      <c r="A169" s="106" t="s">
        <v>1287</v>
      </c>
      <c r="B169" s="106" t="s">
        <v>1205</v>
      </c>
      <c r="C169" s="106" t="s">
        <v>1654</v>
      </c>
      <c r="D169" s="106" t="s">
        <v>1655</v>
      </c>
      <c r="E169" s="106" t="s">
        <v>7644</v>
      </c>
      <c r="F169" s="106" t="s">
        <v>7629</v>
      </c>
      <c r="G169" s="106">
        <v>5</v>
      </c>
      <c r="H169" s="106" t="s">
        <v>1406</v>
      </c>
      <c r="I169" s="108" t="s">
        <v>1304</v>
      </c>
      <c r="J169" s="108" t="s">
        <v>1304</v>
      </c>
      <c r="K169" s="108"/>
      <c r="L169" s="109" t="s">
        <v>1416</v>
      </c>
    </row>
    <row r="170" spans="1:12" ht="60">
      <c r="A170" s="106" t="s">
        <v>1287</v>
      </c>
      <c r="B170" s="106" t="s">
        <v>1205</v>
      </c>
      <c r="C170" s="106" t="s">
        <v>1648</v>
      </c>
      <c r="D170" s="106" t="s">
        <v>1649</v>
      </c>
      <c r="E170" s="106" t="s">
        <v>7644</v>
      </c>
      <c r="F170" s="106" t="s">
        <v>7629</v>
      </c>
      <c r="G170" s="106">
        <v>6</v>
      </c>
      <c r="H170" s="106" t="s">
        <v>1403</v>
      </c>
      <c r="I170" s="108" t="s">
        <v>1304</v>
      </c>
      <c r="J170" s="108" t="s">
        <v>1304</v>
      </c>
      <c r="K170" s="108"/>
      <c r="L170" s="109" t="s">
        <v>1416</v>
      </c>
    </row>
    <row r="171" spans="1:12" ht="30">
      <c r="A171" s="106" t="s">
        <v>1287</v>
      </c>
      <c r="B171" s="106" t="s">
        <v>1205</v>
      </c>
      <c r="C171" s="106" t="s">
        <v>1652</v>
      </c>
      <c r="D171" s="106" t="s">
        <v>1653</v>
      </c>
      <c r="E171" s="106" t="s">
        <v>7645</v>
      </c>
      <c r="F171" s="106" t="s">
        <v>7646</v>
      </c>
      <c r="G171" s="106">
        <v>7</v>
      </c>
      <c r="H171" s="106" t="s">
        <v>1405</v>
      </c>
      <c r="I171" s="108" t="s">
        <v>1304</v>
      </c>
      <c r="J171" s="108" t="s">
        <v>1304</v>
      </c>
      <c r="K171" s="108"/>
      <c r="L171" s="109" t="s">
        <v>1416</v>
      </c>
    </row>
    <row r="172" spans="1:12">
      <c r="A172" s="106" t="s">
        <v>1287</v>
      </c>
      <c r="B172" s="106" t="s">
        <v>1205</v>
      </c>
      <c r="C172" s="106" t="s">
        <v>1650</v>
      </c>
      <c r="D172" s="106" t="s">
        <v>1651</v>
      </c>
      <c r="E172" s="106" t="s">
        <v>7639</v>
      </c>
      <c r="F172" s="106" t="s">
        <v>7640</v>
      </c>
      <c r="G172" s="106">
        <v>8</v>
      </c>
      <c r="H172" s="106" t="s">
        <v>548</v>
      </c>
      <c r="I172" s="108" t="s">
        <v>1304</v>
      </c>
      <c r="J172" s="108" t="s">
        <v>1304</v>
      </c>
      <c r="K172" s="108"/>
      <c r="L172" s="109" t="s">
        <v>1416</v>
      </c>
    </row>
    <row r="173" spans="1:12">
      <c r="A173" s="106" t="s">
        <v>1287</v>
      </c>
      <c r="B173" s="106" t="s">
        <v>1205</v>
      </c>
      <c r="C173" s="106" t="s">
        <v>187</v>
      </c>
      <c r="D173" s="106" t="s">
        <v>1197</v>
      </c>
      <c r="E173" s="106" t="s">
        <v>766</v>
      </c>
      <c r="F173" s="106" t="s">
        <v>7629</v>
      </c>
      <c r="G173" s="106">
        <v>9</v>
      </c>
      <c r="H173" s="106"/>
      <c r="I173" s="108" t="s">
        <v>1304</v>
      </c>
      <c r="J173" s="108" t="s">
        <v>1304</v>
      </c>
      <c r="K173" s="108"/>
      <c r="L173" s="109" t="s">
        <v>1416</v>
      </c>
    </row>
    <row r="174" spans="1:12" ht="45">
      <c r="A174" s="106" t="s">
        <v>1287</v>
      </c>
      <c r="B174" s="106" t="s">
        <v>1205</v>
      </c>
      <c r="C174" s="106" t="s">
        <v>16</v>
      </c>
      <c r="D174" s="106" t="s">
        <v>1697</v>
      </c>
      <c r="E174" s="106" t="s">
        <v>7656</v>
      </c>
      <c r="F174" s="106" t="s">
        <v>7657</v>
      </c>
      <c r="G174" s="106">
        <v>10</v>
      </c>
      <c r="H174" s="106" t="s">
        <v>533</v>
      </c>
      <c r="I174" s="108" t="s">
        <v>1304</v>
      </c>
      <c r="J174" s="108" t="s">
        <v>1304</v>
      </c>
      <c r="K174" s="108"/>
      <c r="L174" s="109" t="s">
        <v>1416</v>
      </c>
    </row>
    <row r="175" spans="1:12" ht="30">
      <c r="A175" s="106" t="s">
        <v>1287</v>
      </c>
      <c r="B175" s="106" t="s">
        <v>1160</v>
      </c>
      <c r="C175" s="106" t="s">
        <v>131</v>
      </c>
      <c r="D175" s="106" t="s">
        <v>1386</v>
      </c>
      <c r="E175" s="106" t="s">
        <v>7624</v>
      </c>
      <c r="F175" s="106" t="s">
        <v>7625</v>
      </c>
      <c r="G175" s="106">
        <v>1</v>
      </c>
      <c r="H175" s="106"/>
      <c r="I175" s="108"/>
      <c r="J175" s="108" t="s">
        <v>1304</v>
      </c>
      <c r="K175" s="108" t="s">
        <v>1304</v>
      </c>
      <c r="L175" s="109" t="s">
        <v>131</v>
      </c>
    </row>
    <row r="176" spans="1:12" ht="45">
      <c r="A176" s="106" t="s">
        <v>1287</v>
      </c>
      <c r="B176" s="106" t="s">
        <v>1160</v>
      </c>
      <c r="C176" s="106" t="s">
        <v>138</v>
      </c>
      <c r="D176" s="106" t="s">
        <v>1418</v>
      </c>
      <c r="E176" s="106" t="s">
        <v>7624</v>
      </c>
      <c r="F176" s="106" t="s">
        <v>7625</v>
      </c>
      <c r="G176" s="106">
        <v>2</v>
      </c>
      <c r="H176" s="106" t="s">
        <v>1389</v>
      </c>
      <c r="I176" s="108"/>
      <c r="J176" s="108" t="s">
        <v>1304</v>
      </c>
      <c r="K176" s="108" t="s">
        <v>1304</v>
      </c>
      <c r="L176" s="109" t="s">
        <v>138</v>
      </c>
    </row>
    <row r="177" spans="1:12" ht="30">
      <c r="A177" s="106" t="s">
        <v>1287</v>
      </c>
      <c r="B177" s="106" t="s">
        <v>1160</v>
      </c>
      <c r="C177" s="106" t="s">
        <v>120</v>
      </c>
      <c r="D177" s="106" t="s">
        <v>1402</v>
      </c>
      <c r="E177" s="106" t="s">
        <v>120</v>
      </c>
      <c r="F177" s="106" t="s">
        <v>7626</v>
      </c>
      <c r="G177" s="106">
        <v>3</v>
      </c>
      <c r="H177" s="106"/>
      <c r="I177" s="108"/>
      <c r="J177" s="108" t="s">
        <v>1304</v>
      </c>
      <c r="K177" s="108" t="s">
        <v>1304</v>
      </c>
      <c r="L177" s="109" t="s">
        <v>120</v>
      </c>
    </row>
    <row r="178" spans="1:12" ht="180">
      <c r="A178" s="106" t="s">
        <v>1287</v>
      </c>
      <c r="B178" s="106" t="s">
        <v>1160</v>
      </c>
      <c r="C178" s="106" t="s">
        <v>139</v>
      </c>
      <c r="D178" s="106" t="s">
        <v>1413</v>
      </c>
      <c r="E178" s="106" t="s">
        <v>7624</v>
      </c>
      <c r="F178" s="106" t="s">
        <v>7625</v>
      </c>
      <c r="G178" s="106">
        <v>4</v>
      </c>
      <c r="H178" s="106" t="s">
        <v>1388</v>
      </c>
      <c r="I178" s="108"/>
      <c r="J178" s="108" t="s">
        <v>1304</v>
      </c>
      <c r="K178" s="108" t="s">
        <v>1304</v>
      </c>
      <c r="L178" s="109" t="s">
        <v>139</v>
      </c>
    </row>
    <row r="179" spans="1:12" ht="60">
      <c r="A179" s="106" t="s">
        <v>1287</v>
      </c>
      <c r="B179" s="106" t="s">
        <v>1160</v>
      </c>
      <c r="C179" s="106" t="s">
        <v>160</v>
      </c>
      <c r="D179" s="106" t="s">
        <v>1390</v>
      </c>
      <c r="E179" s="106" t="s">
        <v>7658</v>
      </c>
      <c r="F179" s="106" t="s">
        <v>7625</v>
      </c>
      <c r="G179" s="106">
        <v>5</v>
      </c>
      <c r="H179" s="106" t="s">
        <v>1391</v>
      </c>
      <c r="I179" s="108" t="s">
        <v>1304</v>
      </c>
      <c r="J179" s="108" t="s">
        <v>1304</v>
      </c>
      <c r="K179" s="108"/>
      <c r="L179" s="109" t="s">
        <v>1416</v>
      </c>
    </row>
    <row r="180" spans="1:12" ht="30">
      <c r="A180" s="106" t="s">
        <v>1287</v>
      </c>
      <c r="B180" s="106" t="s">
        <v>1204</v>
      </c>
      <c r="C180" s="106" t="s">
        <v>131</v>
      </c>
      <c r="D180" s="106" t="s">
        <v>1386</v>
      </c>
      <c r="E180" s="106" t="s">
        <v>7624</v>
      </c>
      <c r="F180" s="106" t="s">
        <v>7625</v>
      </c>
      <c r="G180" s="106">
        <v>1</v>
      </c>
      <c r="H180" s="106"/>
      <c r="I180" s="108"/>
      <c r="J180" s="108" t="s">
        <v>1304</v>
      </c>
      <c r="K180" s="108" t="s">
        <v>1304</v>
      </c>
      <c r="L180" s="109" t="s">
        <v>131</v>
      </c>
    </row>
    <row r="181" spans="1:12" ht="270">
      <c r="A181" s="106" t="s">
        <v>1287</v>
      </c>
      <c r="B181" s="106" t="s">
        <v>1204</v>
      </c>
      <c r="C181" s="106" t="s">
        <v>132</v>
      </c>
      <c r="D181" s="106" t="s">
        <v>1392</v>
      </c>
      <c r="E181" s="106" t="s">
        <v>7624</v>
      </c>
      <c r="F181" s="106" t="s">
        <v>7625</v>
      </c>
      <c r="G181" s="106">
        <v>2</v>
      </c>
      <c r="H181" s="106" t="s">
        <v>1414</v>
      </c>
      <c r="I181" s="108"/>
      <c r="J181" s="108" t="s">
        <v>1304</v>
      </c>
      <c r="K181" s="108" t="s">
        <v>1304</v>
      </c>
      <c r="L181" s="109" t="s">
        <v>132</v>
      </c>
    </row>
    <row r="182" spans="1:12" ht="30">
      <c r="A182" s="106" t="s">
        <v>1287</v>
      </c>
      <c r="B182" s="106" t="s">
        <v>1204</v>
      </c>
      <c r="C182" s="106" t="s">
        <v>120</v>
      </c>
      <c r="D182" s="106" t="s">
        <v>1402</v>
      </c>
      <c r="E182" s="106" t="s">
        <v>120</v>
      </c>
      <c r="F182" s="106" t="s">
        <v>7626</v>
      </c>
      <c r="G182" s="106">
        <v>3</v>
      </c>
      <c r="H182" s="106"/>
      <c r="I182" s="108"/>
      <c r="J182" s="108" t="s">
        <v>1304</v>
      </c>
      <c r="K182" s="108" t="s">
        <v>1304</v>
      </c>
      <c r="L182" s="109" t="s">
        <v>120</v>
      </c>
    </row>
    <row r="183" spans="1:12" ht="30">
      <c r="A183" s="106" t="s">
        <v>1287</v>
      </c>
      <c r="B183" s="106" t="s">
        <v>1204</v>
      </c>
      <c r="C183" s="106" t="s">
        <v>188</v>
      </c>
      <c r="D183" s="106" t="s">
        <v>1161</v>
      </c>
      <c r="E183" s="106" t="s">
        <v>766</v>
      </c>
      <c r="F183" s="106" t="s">
        <v>7629</v>
      </c>
      <c r="G183" s="106">
        <v>4</v>
      </c>
      <c r="H183" s="106"/>
      <c r="I183" s="108" t="s">
        <v>1304</v>
      </c>
      <c r="J183" s="108"/>
      <c r="K183" s="108"/>
      <c r="L183" s="109" t="s">
        <v>1416</v>
      </c>
    </row>
    <row r="184" spans="1:12" ht="180">
      <c r="A184" s="106" t="s">
        <v>1287</v>
      </c>
      <c r="B184" s="106" t="s">
        <v>1204</v>
      </c>
      <c r="C184" s="106" t="s">
        <v>189</v>
      </c>
      <c r="D184" s="106" t="s">
        <v>1670</v>
      </c>
      <c r="E184" s="106" t="s">
        <v>7632</v>
      </c>
      <c r="F184" s="106" t="s">
        <v>7626</v>
      </c>
      <c r="G184" s="106">
        <v>5</v>
      </c>
      <c r="H184" s="106" t="s">
        <v>1671</v>
      </c>
      <c r="I184" s="108"/>
      <c r="J184" s="108" t="s">
        <v>1304</v>
      </c>
      <c r="K184" s="108"/>
      <c r="L184" s="109" t="s">
        <v>1416</v>
      </c>
    </row>
    <row r="185" spans="1:12">
      <c r="A185" s="106" t="s">
        <v>1287</v>
      </c>
      <c r="B185" s="106" t="s">
        <v>1204</v>
      </c>
      <c r="C185" s="106" t="s">
        <v>190</v>
      </c>
      <c r="D185" s="106" t="s">
        <v>1336</v>
      </c>
      <c r="E185" s="106" t="s">
        <v>766</v>
      </c>
      <c r="F185" s="106" t="s">
        <v>7629</v>
      </c>
      <c r="G185" s="106">
        <v>6</v>
      </c>
      <c r="H185" s="106"/>
      <c r="I185" s="108" t="s">
        <v>1304</v>
      </c>
      <c r="J185" s="108"/>
      <c r="K185" s="108"/>
      <c r="L185" s="109" t="s">
        <v>1416</v>
      </c>
    </row>
    <row r="186" spans="1:12" ht="30">
      <c r="A186" s="106" t="s">
        <v>1287</v>
      </c>
      <c r="B186" s="106" t="s">
        <v>1204</v>
      </c>
      <c r="C186" s="106" t="s">
        <v>186</v>
      </c>
      <c r="D186" s="106" t="s">
        <v>2389</v>
      </c>
      <c r="E186" s="106" t="s">
        <v>766</v>
      </c>
      <c r="F186" s="106" t="s">
        <v>7629</v>
      </c>
      <c r="G186" s="106">
        <v>7</v>
      </c>
      <c r="H186" s="106" t="s">
        <v>2390</v>
      </c>
      <c r="I186" s="108" t="s">
        <v>1304</v>
      </c>
      <c r="J186" s="108" t="s">
        <v>1304</v>
      </c>
      <c r="K186" s="108"/>
      <c r="L186" s="109" t="s">
        <v>1416</v>
      </c>
    </row>
    <row r="187" spans="1:12" ht="90">
      <c r="A187" s="106" t="s">
        <v>1287</v>
      </c>
      <c r="B187" s="106" t="s">
        <v>1204</v>
      </c>
      <c r="C187" s="106" t="s">
        <v>1510</v>
      </c>
      <c r="D187" s="106" t="s">
        <v>1704</v>
      </c>
      <c r="E187" s="106" t="s">
        <v>1510</v>
      </c>
      <c r="F187" s="106" t="s">
        <v>7659</v>
      </c>
      <c r="G187" s="106">
        <v>8</v>
      </c>
      <c r="H187" s="106" t="s">
        <v>1513</v>
      </c>
      <c r="I187" s="108"/>
      <c r="J187" s="108"/>
      <c r="K187" s="108"/>
      <c r="L187" s="109" t="s">
        <v>1416</v>
      </c>
    </row>
    <row r="188" spans="1:12" ht="30">
      <c r="A188" s="106" t="s">
        <v>1287</v>
      </c>
      <c r="B188" s="106" t="s">
        <v>1581</v>
      </c>
      <c r="C188" s="106" t="s">
        <v>131</v>
      </c>
      <c r="D188" s="106" t="s">
        <v>1386</v>
      </c>
      <c r="E188" s="106" t="s">
        <v>7624</v>
      </c>
      <c r="F188" s="106" t="s">
        <v>7625</v>
      </c>
      <c r="G188" s="106">
        <v>1</v>
      </c>
      <c r="H188" s="106"/>
      <c r="I188" s="108" t="s">
        <v>1304</v>
      </c>
      <c r="J188" s="108" t="s">
        <v>1304</v>
      </c>
      <c r="K188" s="108" t="s">
        <v>1304</v>
      </c>
      <c r="L188" s="109" t="s">
        <v>1416</v>
      </c>
    </row>
    <row r="189" spans="1:12" ht="45">
      <c r="A189" s="106" t="s">
        <v>1287</v>
      </c>
      <c r="B189" s="106" t="s">
        <v>1581</v>
      </c>
      <c r="C189" s="106" t="s">
        <v>138</v>
      </c>
      <c r="D189" s="106" t="s">
        <v>1418</v>
      </c>
      <c r="E189" s="106" t="s">
        <v>7624</v>
      </c>
      <c r="F189" s="106" t="s">
        <v>7625</v>
      </c>
      <c r="G189" s="106">
        <v>2</v>
      </c>
      <c r="H189" s="106" t="s">
        <v>1389</v>
      </c>
      <c r="I189" s="108" t="s">
        <v>1304</v>
      </c>
      <c r="J189" s="108" t="s">
        <v>1304</v>
      </c>
      <c r="K189" s="108" t="s">
        <v>1304</v>
      </c>
      <c r="L189" s="109" t="s">
        <v>1416</v>
      </c>
    </row>
    <row r="190" spans="1:12" ht="30">
      <c r="A190" s="106" t="s">
        <v>1287</v>
      </c>
      <c r="B190" s="106" t="s">
        <v>1581</v>
      </c>
      <c r="C190" s="106" t="s">
        <v>132</v>
      </c>
      <c r="D190" s="106" t="s">
        <v>1392</v>
      </c>
      <c r="E190" s="106" t="s">
        <v>7624</v>
      </c>
      <c r="F190" s="106" t="s">
        <v>7625</v>
      </c>
      <c r="G190" s="106">
        <v>3</v>
      </c>
      <c r="H190" s="106"/>
      <c r="I190" s="108" t="s">
        <v>1304</v>
      </c>
      <c r="J190" s="108" t="s">
        <v>1304</v>
      </c>
      <c r="K190" s="108" t="s">
        <v>1304</v>
      </c>
      <c r="L190" s="109" t="s">
        <v>1416</v>
      </c>
    </row>
    <row r="191" spans="1:12" ht="30">
      <c r="A191" s="106" t="s">
        <v>1287</v>
      </c>
      <c r="B191" s="106" t="s">
        <v>1581</v>
      </c>
      <c r="C191" s="106" t="s">
        <v>143</v>
      </c>
      <c r="D191" s="106" t="s">
        <v>1415</v>
      </c>
      <c r="E191" s="106" t="s">
        <v>7637</v>
      </c>
      <c r="F191" s="106" t="s">
        <v>7636</v>
      </c>
      <c r="G191" s="106">
        <v>4</v>
      </c>
      <c r="H191" s="106"/>
      <c r="I191" s="108" t="s">
        <v>1304</v>
      </c>
      <c r="J191" s="108" t="s">
        <v>1304</v>
      </c>
      <c r="K191" s="108" t="s">
        <v>1304</v>
      </c>
      <c r="L191" s="109" t="s">
        <v>1416</v>
      </c>
    </row>
    <row r="192" spans="1:12" ht="30">
      <c r="A192" s="106" t="s">
        <v>1287</v>
      </c>
      <c r="B192" s="106" t="s">
        <v>1581</v>
      </c>
      <c r="C192" s="106" t="s">
        <v>120</v>
      </c>
      <c r="D192" s="106" t="s">
        <v>1402</v>
      </c>
      <c r="E192" s="106" t="s">
        <v>120</v>
      </c>
      <c r="F192" s="106" t="s">
        <v>7626</v>
      </c>
      <c r="G192" s="106">
        <v>5</v>
      </c>
      <c r="H192" s="106"/>
      <c r="I192" s="108" t="s">
        <v>1304</v>
      </c>
      <c r="J192" s="108" t="s">
        <v>1304</v>
      </c>
      <c r="K192" s="108" t="s">
        <v>1304</v>
      </c>
      <c r="L192" s="109" t="s">
        <v>1416</v>
      </c>
    </row>
    <row r="193" spans="1:12" ht="105">
      <c r="A193" s="106" t="s">
        <v>1287</v>
      </c>
      <c r="B193" s="106" t="s">
        <v>1581</v>
      </c>
      <c r="C193" s="106" t="s">
        <v>504</v>
      </c>
      <c r="D193" s="106" t="s">
        <v>1689</v>
      </c>
      <c r="E193" s="106" t="s">
        <v>766</v>
      </c>
      <c r="F193" s="106" t="s">
        <v>7629</v>
      </c>
      <c r="G193" s="106">
        <v>6</v>
      </c>
      <c r="H193" s="106" t="s">
        <v>1690</v>
      </c>
      <c r="I193" s="108" t="s">
        <v>1304</v>
      </c>
      <c r="J193" s="108" t="s">
        <v>1304</v>
      </c>
      <c r="K193" s="108"/>
      <c r="L193" s="109" t="s">
        <v>1416</v>
      </c>
    </row>
    <row r="194" spans="1:12" ht="90">
      <c r="A194" s="106" t="s">
        <v>1287</v>
      </c>
      <c r="B194" s="106" t="s">
        <v>1581</v>
      </c>
      <c r="C194" s="106" t="s">
        <v>503</v>
      </c>
      <c r="D194" s="106" t="s">
        <v>1679</v>
      </c>
      <c r="E194" s="106" t="s">
        <v>7632</v>
      </c>
      <c r="F194" s="106" t="s">
        <v>7626</v>
      </c>
      <c r="G194" s="106">
        <v>7</v>
      </c>
      <c r="H194" s="106" t="s">
        <v>1680</v>
      </c>
      <c r="I194" s="108"/>
      <c r="J194" s="108" t="s">
        <v>1304</v>
      </c>
      <c r="K194" s="108"/>
      <c r="L194" s="109" t="s">
        <v>1416</v>
      </c>
    </row>
    <row r="195" spans="1:12" ht="45">
      <c r="A195" s="106" t="s">
        <v>1287</v>
      </c>
      <c r="B195" s="106" t="s">
        <v>1212</v>
      </c>
      <c r="C195" s="106" t="s">
        <v>131</v>
      </c>
      <c r="D195" s="106" t="s">
        <v>1386</v>
      </c>
      <c r="E195" s="106" t="s">
        <v>7624</v>
      </c>
      <c r="F195" s="106" t="s">
        <v>7625</v>
      </c>
      <c r="G195" s="106">
        <v>1</v>
      </c>
      <c r="H195" s="106" t="s">
        <v>1387</v>
      </c>
      <c r="I195" s="108" t="s">
        <v>1304</v>
      </c>
      <c r="J195" s="108" t="s">
        <v>1304</v>
      </c>
      <c r="K195" s="108" t="s">
        <v>1304</v>
      </c>
      <c r="L195" s="109" t="s">
        <v>1416</v>
      </c>
    </row>
    <row r="196" spans="1:12" ht="75">
      <c r="A196" s="106" t="s">
        <v>1287</v>
      </c>
      <c r="B196" s="106" t="s">
        <v>1212</v>
      </c>
      <c r="C196" s="106" t="s">
        <v>120</v>
      </c>
      <c r="D196" s="106" t="s">
        <v>1402</v>
      </c>
      <c r="E196" s="106" t="s">
        <v>120</v>
      </c>
      <c r="F196" s="106" t="s">
        <v>7626</v>
      </c>
      <c r="G196" s="106">
        <v>2</v>
      </c>
      <c r="H196" s="106" t="s">
        <v>1728</v>
      </c>
      <c r="I196" s="108" t="s">
        <v>1304</v>
      </c>
      <c r="J196" s="108" t="s">
        <v>1304</v>
      </c>
      <c r="K196" s="108" t="s">
        <v>1304</v>
      </c>
      <c r="L196" s="109" t="s">
        <v>1416</v>
      </c>
    </row>
    <row r="197" spans="1:12" ht="30">
      <c r="A197" s="106" t="s">
        <v>1287</v>
      </c>
      <c r="B197" s="106" t="s">
        <v>1212</v>
      </c>
      <c r="C197" s="106" t="s">
        <v>1409</v>
      </c>
      <c r="D197" s="106" t="s">
        <v>1410</v>
      </c>
      <c r="E197" s="106" t="s">
        <v>766</v>
      </c>
      <c r="F197" s="106" t="s">
        <v>7629</v>
      </c>
      <c r="G197" s="106">
        <v>3</v>
      </c>
      <c r="H197" s="106"/>
      <c r="I197" s="108" t="s">
        <v>1304</v>
      </c>
      <c r="J197" s="108" t="s">
        <v>1304</v>
      </c>
      <c r="K197" s="108" t="s">
        <v>1304</v>
      </c>
      <c r="L197" s="109" t="s">
        <v>1416</v>
      </c>
    </row>
    <row r="198" spans="1:12" ht="45">
      <c r="A198" s="106" t="s">
        <v>1287</v>
      </c>
      <c r="B198" s="106" t="s">
        <v>1212</v>
      </c>
      <c r="C198" s="106" t="s">
        <v>1393</v>
      </c>
      <c r="D198" s="106" t="s">
        <v>1407</v>
      </c>
      <c r="E198" s="106" t="s">
        <v>766</v>
      </c>
      <c r="F198" s="106" t="s">
        <v>7629</v>
      </c>
      <c r="G198" s="106">
        <v>4</v>
      </c>
      <c r="H198" s="106" t="s">
        <v>1408</v>
      </c>
      <c r="I198" s="108" t="s">
        <v>1304</v>
      </c>
      <c r="J198" s="108" t="s">
        <v>1304</v>
      </c>
      <c r="K198" s="108" t="s">
        <v>1304</v>
      </c>
      <c r="L198" s="109" t="s">
        <v>1416</v>
      </c>
    </row>
    <row r="199" spans="1:12" ht="45">
      <c r="A199" s="106" t="s">
        <v>1287</v>
      </c>
      <c r="B199" s="106" t="s">
        <v>1212</v>
      </c>
      <c r="C199" s="106" t="s">
        <v>1311</v>
      </c>
      <c r="D199" s="106" t="s">
        <v>1311</v>
      </c>
      <c r="E199" s="106" t="s">
        <v>7638</v>
      </c>
      <c r="F199" s="106" t="s">
        <v>7629</v>
      </c>
      <c r="G199" s="106">
        <v>5</v>
      </c>
      <c r="H199" s="106" t="s">
        <v>1314</v>
      </c>
      <c r="I199" s="108"/>
      <c r="J199" s="108"/>
      <c r="K199" s="108"/>
      <c r="L199" s="109" t="s">
        <v>1416</v>
      </c>
    </row>
    <row r="200" spans="1:12" ht="150">
      <c r="A200" s="106" t="s">
        <v>1287</v>
      </c>
      <c r="B200" s="106" t="s">
        <v>1212</v>
      </c>
      <c r="C200" s="106" t="s">
        <v>1315</v>
      </c>
      <c r="D200" s="106" t="s">
        <v>1315</v>
      </c>
      <c r="E200" s="106" t="s">
        <v>7660</v>
      </c>
      <c r="F200" s="106" t="s">
        <v>7661</v>
      </c>
      <c r="G200" s="106">
        <v>6</v>
      </c>
      <c r="H200" s="106" t="s">
        <v>1730</v>
      </c>
      <c r="I200" s="108"/>
      <c r="J200" s="108" t="s">
        <v>1304</v>
      </c>
      <c r="K200" s="108"/>
      <c r="L200" s="109" t="s">
        <v>1416</v>
      </c>
    </row>
    <row r="201" spans="1:12" ht="45">
      <c r="A201" s="106" t="s">
        <v>1287</v>
      </c>
      <c r="B201" s="106" t="s">
        <v>1604</v>
      </c>
      <c r="C201" s="106" t="s">
        <v>131</v>
      </c>
      <c r="D201" s="106" t="s">
        <v>1386</v>
      </c>
      <c r="E201" s="106" t="s">
        <v>7624</v>
      </c>
      <c r="F201" s="106" t="s">
        <v>7625</v>
      </c>
      <c r="G201" s="106">
        <v>1</v>
      </c>
      <c r="H201" s="106" t="s">
        <v>1387</v>
      </c>
      <c r="I201" s="108" t="s">
        <v>1304</v>
      </c>
      <c r="J201" s="108" t="s">
        <v>1304</v>
      </c>
      <c r="K201" s="108" t="s">
        <v>1304</v>
      </c>
      <c r="L201" s="109" t="s">
        <v>1416</v>
      </c>
    </row>
    <row r="202" spans="1:12" ht="75">
      <c r="A202" s="106" t="s">
        <v>1287</v>
      </c>
      <c r="B202" s="106" t="s">
        <v>1604</v>
      </c>
      <c r="C202" s="106" t="s">
        <v>120</v>
      </c>
      <c r="D202" s="106" t="s">
        <v>1402</v>
      </c>
      <c r="E202" s="106" t="s">
        <v>120</v>
      </c>
      <c r="F202" s="106" t="s">
        <v>7626</v>
      </c>
      <c r="G202" s="106">
        <v>2</v>
      </c>
      <c r="H202" s="106" t="s">
        <v>1728</v>
      </c>
      <c r="I202" s="108" t="s">
        <v>1304</v>
      </c>
      <c r="J202" s="108" t="s">
        <v>1304</v>
      </c>
      <c r="K202" s="108" t="s">
        <v>1304</v>
      </c>
      <c r="L202" s="109" t="s">
        <v>1416</v>
      </c>
    </row>
    <row r="203" spans="1:12" ht="270">
      <c r="A203" s="106" t="s">
        <v>1287</v>
      </c>
      <c r="B203" s="106" t="s">
        <v>1604</v>
      </c>
      <c r="C203" s="106" t="s">
        <v>1374</v>
      </c>
      <c r="D203" s="106" t="s">
        <v>1375</v>
      </c>
      <c r="E203" s="106" t="s">
        <v>7624</v>
      </c>
      <c r="F203" s="106" t="s">
        <v>7625</v>
      </c>
      <c r="G203" s="106">
        <v>3</v>
      </c>
      <c r="H203" s="106" t="s">
        <v>1414</v>
      </c>
      <c r="I203" s="108" t="s">
        <v>1304</v>
      </c>
      <c r="J203" s="108"/>
      <c r="K203" s="108"/>
      <c r="L203" s="109" t="s">
        <v>1416</v>
      </c>
    </row>
    <row r="204" spans="1:12" ht="180">
      <c r="A204" s="106" t="s">
        <v>1287</v>
      </c>
      <c r="B204" s="106" t="s">
        <v>1604</v>
      </c>
      <c r="C204" s="106" t="s">
        <v>197</v>
      </c>
      <c r="D204" s="106" t="s">
        <v>2420</v>
      </c>
      <c r="E204" s="106" t="s">
        <v>766</v>
      </c>
      <c r="F204" s="106" t="s">
        <v>7629</v>
      </c>
      <c r="G204" s="106">
        <v>4</v>
      </c>
      <c r="H204" s="106" t="s">
        <v>617</v>
      </c>
      <c r="I204" s="108" t="s">
        <v>1304</v>
      </c>
      <c r="J204" s="108" t="s">
        <v>1304</v>
      </c>
      <c r="K204" s="108"/>
      <c r="L204" s="109" t="s">
        <v>1416</v>
      </c>
    </row>
    <row r="205" spans="1:12" ht="30">
      <c r="A205" s="106" t="s">
        <v>1287</v>
      </c>
      <c r="B205" s="106" t="s">
        <v>1603</v>
      </c>
      <c r="C205" s="106" t="s">
        <v>131</v>
      </c>
      <c r="D205" s="106" t="s">
        <v>1386</v>
      </c>
      <c r="E205" s="106" t="s">
        <v>7624</v>
      </c>
      <c r="F205" s="106" t="s">
        <v>7625</v>
      </c>
      <c r="G205" s="106">
        <v>1</v>
      </c>
      <c r="H205" s="106"/>
      <c r="I205" s="108"/>
      <c r="J205" s="108" t="s">
        <v>1304</v>
      </c>
      <c r="K205" s="108" t="s">
        <v>1304</v>
      </c>
      <c r="L205" s="109" t="s">
        <v>131</v>
      </c>
    </row>
    <row r="206" spans="1:12" ht="45">
      <c r="A206" s="106" t="s">
        <v>1287</v>
      </c>
      <c r="B206" s="106" t="s">
        <v>1603</v>
      </c>
      <c r="C206" s="106" t="s">
        <v>138</v>
      </c>
      <c r="D206" s="106" t="s">
        <v>1418</v>
      </c>
      <c r="E206" s="106" t="s">
        <v>7624</v>
      </c>
      <c r="F206" s="106" t="s">
        <v>7625</v>
      </c>
      <c r="G206" s="106">
        <v>2</v>
      </c>
      <c r="H206" s="106" t="s">
        <v>1389</v>
      </c>
      <c r="I206" s="108"/>
      <c r="J206" s="108" t="s">
        <v>1304</v>
      </c>
      <c r="K206" s="108" t="s">
        <v>1304</v>
      </c>
      <c r="L206" s="109" t="s">
        <v>138</v>
      </c>
    </row>
    <row r="207" spans="1:12" ht="30">
      <c r="A207" s="106" t="s">
        <v>1287</v>
      </c>
      <c r="B207" s="106" t="s">
        <v>1603</v>
      </c>
      <c r="C207" s="106" t="s">
        <v>120</v>
      </c>
      <c r="D207" s="106" t="s">
        <v>1402</v>
      </c>
      <c r="E207" s="106" t="s">
        <v>120</v>
      </c>
      <c r="F207" s="106" t="s">
        <v>7626</v>
      </c>
      <c r="G207" s="106">
        <v>3</v>
      </c>
      <c r="H207" s="106"/>
      <c r="I207" s="108"/>
      <c r="J207" s="108" t="s">
        <v>1304</v>
      </c>
      <c r="K207" s="108" t="s">
        <v>1304</v>
      </c>
      <c r="L207" s="109" t="s">
        <v>120</v>
      </c>
    </row>
    <row r="208" spans="1:12" ht="180">
      <c r="A208" s="106" t="s">
        <v>1287</v>
      </c>
      <c r="B208" s="106" t="s">
        <v>1603</v>
      </c>
      <c r="C208" s="106" t="s">
        <v>139</v>
      </c>
      <c r="D208" s="106" t="s">
        <v>1413</v>
      </c>
      <c r="E208" s="106" t="s">
        <v>7624</v>
      </c>
      <c r="F208" s="106" t="s">
        <v>7625</v>
      </c>
      <c r="G208" s="106">
        <v>4</v>
      </c>
      <c r="H208" s="106" t="s">
        <v>1388</v>
      </c>
      <c r="I208" s="108"/>
      <c r="J208" s="108" t="s">
        <v>1304</v>
      </c>
      <c r="K208" s="108" t="s">
        <v>1304</v>
      </c>
      <c r="L208" s="109" t="s">
        <v>139</v>
      </c>
    </row>
    <row r="209" spans="1:12" ht="285">
      <c r="A209" s="106" t="s">
        <v>1287</v>
      </c>
      <c r="B209" s="106" t="s">
        <v>1603</v>
      </c>
      <c r="C209" s="106" t="s">
        <v>140</v>
      </c>
      <c r="D209" s="106" t="s">
        <v>1417</v>
      </c>
      <c r="E209" s="106" t="s">
        <v>7624</v>
      </c>
      <c r="F209" s="106" t="s">
        <v>7625</v>
      </c>
      <c r="G209" s="106">
        <v>5</v>
      </c>
      <c r="H209" s="106" t="s">
        <v>1401</v>
      </c>
      <c r="I209" s="108"/>
      <c r="J209" s="108" t="s">
        <v>1304</v>
      </c>
      <c r="K209" s="108" t="s">
        <v>1304</v>
      </c>
      <c r="L209" s="109" t="s">
        <v>140</v>
      </c>
    </row>
    <row r="210" spans="1:12" ht="105">
      <c r="A210" s="106" t="s">
        <v>1287</v>
      </c>
      <c r="B210" s="106" t="s">
        <v>1603</v>
      </c>
      <c r="C210" s="106" t="s">
        <v>359</v>
      </c>
      <c r="D210" s="106" t="s">
        <v>1646</v>
      </c>
      <c r="E210" s="106" t="s">
        <v>766</v>
      </c>
      <c r="F210" s="106" t="s">
        <v>7629</v>
      </c>
      <c r="G210" s="106">
        <v>6</v>
      </c>
      <c r="H210" s="106" t="s">
        <v>1647</v>
      </c>
      <c r="I210" s="108" t="s">
        <v>1304</v>
      </c>
      <c r="J210" s="108" t="s">
        <v>1304</v>
      </c>
      <c r="K210" s="108"/>
      <c r="L210" s="109" t="s">
        <v>1416</v>
      </c>
    </row>
    <row r="211" spans="1:12" ht="300">
      <c r="A211" s="106" t="s">
        <v>1287</v>
      </c>
      <c r="B211" s="106" t="s">
        <v>1603</v>
      </c>
      <c r="C211" s="106" t="s">
        <v>369</v>
      </c>
      <c r="D211" s="106" t="s">
        <v>1292</v>
      </c>
      <c r="E211" s="106" t="s">
        <v>7662</v>
      </c>
      <c r="F211" s="106" t="s">
        <v>7634</v>
      </c>
      <c r="G211" s="106">
        <v>7</v>
      </c>
      <c r="H211" s="106" t="s">
        <v>1293</v>
      </c>
      <c r="I211" s="108"/>
      <c r="J211" s="108" t="s">
        <v>1304</v>
      </c>
      <c r="K211" s="108"/>
      <c r="L211" s="109" t="s">
        <v>1416</v>
      </c>
    </row>
    <row r="212" spans="1:12" ht="75">
      <c r="A212" s="106" t="s">
        <v>1287</v>
      </c>
      <c r="B212" s="106" t="s">
        <v>1603</v>
      </c>
      <c r="C212" s="106" t="s">
        <v>917</v>
      </c>
      <c r="D212" s="106" t="s">
        <v>1713</v>
      </c>
      <c r="E212" s="106" t="s">
        <v>766</v>
      </c>
      <c r="F212" s="106" t="s">
        <v>7629</v>
      </c>
      <c r="G212" s="106">
        <v>8</v>
      </c>
      <c r="H212" s="106" t="s">
        <v>2314</v>
      </c>
      <c r="I212" s="108" t="s">
        <v>1304</v>
      </c>
      <c r="J212" s="108" t="s">
        <v>1304</v>
      </c>
      <c r="K212" s="108"/>
      <c r="L212" s="109" t="s">
        <v>1416</v>
      </c>
    </row>
    <row r="213" spans="1:12" ht="30">
      <c r="A213" s="106" t="s">
        <v>1287</v>
      </c>
      <c r="B213" s="106" t="s">
        <v>1603</v>
      </c>
      <c r="C213" s="106" t="s">
        <v>890</v>
      </c>
      <c r="D213" s="106" t="s">
        <v>1736</v>
      </c>
      <c r="E213" s="106" t="s">
        <v>766</v>
      </c>
      <c r="F213" s="106" t="s">
        <v>7629</v>
      </c>
      <c r="G213" s="106">
        <v>9</v>
      </c>
      <c r="H213" s="106"/>
      <c r="I213" s="108" t="s">
        <v>1304</v>
      </c>
      <c r="J213" s="108" t="s">
        <v>1304</v>
      </c>
      <c r="K213" s="108"/>
      <c r="L213" s="109" t="s">
        <v>1416</v>
      </c>
    </row>
    <row r="214" spans="1:12" ht="30">
      <c r="A214" s="106" t="s">
        <v>1287</v>
      </c>
      <c r="B214" s="106" t="s">
        <v>1603</v>
      </c>
      <c r="C214" s="106" t="s">
        <v>1307</v>
      </c>
      <c r="D214" s="106" t="s">
        <v>1308</v>
      </c>
      <c r="E214" s="106" t="s">
        <v>7633</v>
      </c>
      <c r="F214" s="106" t="s">
        <v>7634</v>
      </c>
      <c r="G214" s="106">
        <v>10</v>
      </c>
      <c r="H214" s="106" t="s">
        <v>2315</v>
      </c>
      <c r="I214" s="108"/>
      <c r="J214" s="108" t="s">
        <v>1304</v>
      </c>
      <c r="K214" s="108"/>
      <c r="L214" s="109" t="s">
        <v>1416</v>
      </c>
    </row>
    <row r="215" spans="1:12" ht="150">
      <c r="A215" s="106" t="s">
        <v>1287</v>
      </c>
      <c r="B215" s="106" t="s">
        <v>1603</v>
      </c>
      <c r="C215" s="106" t="s">
        <v>1294</v>
      </c>
      <c r="D215" s="106" t="s">
        <v>1295</v>
      </c>
      <c r="E215" s="106" t="s">
        <v>7653</v>
      </c>
      <c r="F215" s="106" t="s">
        <v>7634</v>
      </c>
      <c r="G215" s="106">
        <v>11</v>
      </c>
      <c r="H215" s="106" t="s">
        <v>1296</v>
      </c>
      <c r="I215" s="108"/>
      <c r="J215" s="108" t="s">
        <v>1304</v>
      </c>
      <c r="K215" s="108"/>
      <c r="L215" s="109" t="s">
        <v>1416</v>
      </c>
    </row>
    <row r="216" spans="1:12" ht="45">
      <c r="A216" s="106" t="s">
        <v>1287</v>
      </c>
      <c r="B216" s="106" t="s">
        <v>1603</v>
      </c>
      <c r="C216" s="106" t="s">
        <v>885</v>
      </c>
      <c r="D216" s="106" t="s">
        <v>1727</v>
      </c>
      <c r="E216" s="106" t="s">
        <v>766</v>
      </c>
      <c r="F216" s="106" t="s">
        <v>7629</v>
      </c>
      <c r="G216" s="106">
        <v>12</v>
      </c>
      <c r="H216" s="106" t="s">
        <v>437</v>
      </c>
      <c r="I216" s="108" t="s">
        <v>1304</v>
      </c>
      <c r="J216" s="108" t="s">
        <v>1304</v>
      </c>
      <c r="K216" s="108"/>
      <c r="L216" s="109" t="s">
        <v>1416</v>
      </c>
    </row>
    <row r="217" spans="1:12" ht="405">
      <c r="A217" s="106" t="s">
        <v>1287</v>
      </c>
      <c r="B217" s="106" t="s">
        <v>1603</v>
      </c>
      <c r="C217" s="106" t="s">
        <v>442</v>
      </c>
      <c r="D217" s="106" t="s">
        <v>1300</v>
      </c>
      <c r="E217" s="106" t="s">
        <v>7662</v>
      </c>
      <c r="F217" s="106" t="s">
        <v>7634</v>
      </c>
      <c r="G217" s="106">
        <v>13</v>
      </c>
      <c r="H217" s="106" t="s">
        <v>7473</v>
      </c>
      <c r="I217" s="108"/>
      <c r="J217" s="108" t="s">
        <v>1304</v>
      </c>
      <c r="K217" s="108"/>
      <c r="L217" s="109" t="s">
        <v>1416</v>
      </c>
    </row>
    <row r="218" spans="1:12" ht="30">
      <c r="A218" s="106" t="s">
        <v>1287</v>
      </c>
      <c r="B218" s="106" t="s">
        <v>1587</v>
      </c>
      <c r="C218" s="106" t="s">
        <v>131</v>
      </c>
      <c r="D218" s="106" t="s">
        <v>1386</v>
      </c>
      <c r="E218" s="106" t="s">
        <v>7624</v>
      </c>
      <c r="F218" s="106" t="s">
        <v>7625</v>
      </c>
      <c r="G218" s="106">
        <v>1</v>
      </c>
      <c r="H218" s="106"/>
      <c r="I218" s="108" t="s">
        <v>1304</v>
      </c>
      <c r="J218" s="108" t="s">
        <v>1304</v>
      </c>
      <c r="K218" s="108" t="s">
        <v>1304</v>
      </c>
      <c r="L218" s="109" t="s">
        <v>1416</v>
      </c>
    </row>
    <row r="219" spans="1:12" ht="30">
      <c r="A219" s="106" t="s">
        <v>1287</v>
      </c>
      <c r="B219" s="106" t="s">
        <v>1587</v>
      </c>
      <c r="C219" s="106" t="s">
        <v>132</v>
      </c>
      <c r="D219" s="106" t="s">
        <v>1392</v>
      </c>
      <c r="E219" s="106" t="s">
        <v>7624</v>
      </c>
      <c r="F219" s="106" t="s">
        <v>7625</v>
      </c>
      <c r="G219" s="106">
        <v>2</v>
      </c>
      <c r="H219" s="106"/>
      <c r="I219" s="108" t="s">
        <v>1304</v>
      </c>
      <c r="J219" s="108" t="s">
        <v>1304</v>
      </c>
      <c r="K219" s="108" t="s">
        <v>1304</v>
      </c>
      <c r="L219" s="109" t="s">
        <v>1416</v>
      </c>
    </row>
    <row r="220" spans="1:12" ht="30">
      <c r="A220" s="106" t="s">
        <v>1287</v>
      </c>
      <c r="B220" s="106" t="s">
        <v>1587</v>
      </c>
      <c r="C220" s="106" t="s">
        <v>120</v>
      </c>
      <c r="D220" s="106" t="s">
        <v>1402</v>
      </c>
      <c r="E220" s="106" t="s">
        <v>120</v>
      </c>
      <c r="F220" s="106" t="s">
        <v>7626</v>
      </c>
      <c r="G220" s="106">
        <v>3</v>
      </c>
      <c r="H220" s="106"/>
      <c r="I220" s="108" t="s">
        <v>1304</v>
      </c>
      <c r="J220" s="108" t="s">
        <v>1304</v>
      </c>
      <c r="K220" s="108" t="s">
        <v>1304</v>
      </c>
      <c r="L220" s="109" t="s">
        <v>1416</v>
      </c>
    </row>
    <row r="221" spans="1:12" ht="30">
      <c r="A221" s="106" t="s">
        <v>1287</v>
      </c>
      <c r="B221" s="106" t="s">
        <v>1587</v>
      </c>
      <c r="C221" s="106" t="s">
        <v>143</v>
      </c>
      <c r="D221" s="106" t="s">
        <v>1415</v>
      </c>
      <c r="E221" s="106" t="s">
        <v>7637</v>
      </c>
      <c r="F221" s="106" t="s">
        <v>7636</v>
      </c>
      <c r="G221" s="106">
        <v>4</v>
      </c>
      <c r="H221" s="106"/>
      <c r="I221" s="108" t="s">
        <v>1304</v>
      </c>
      <c r="J221" s="108" t="s">
        <v>1304</v>
      </c>
      <c r="K221" s="108" t="s">
        <v>1304</v>
      </c>
      <c r="L221" s="109" t="s">
        <v>1416</v>
      </c>
    </row>
    <row r="222" spans="1:12" ht="270">
      <c r="A222" s="106" t="s">
        <v>1287</v>
      </c>
      <c r="B222" s="106" t="s">
        <v>1587</v>
      </c>
      <c r="C222" s="106" t="s">
        <v>535</v>
      </c>
      <c r="D222" s="106" t="s">
        <v>1706</v>
      </c>
      <c r="E222" s="106" t="s">
        <v>7624</v>
      </c>
      <c r="F222" s="106" t="s">
        <v>7625</v>
      </c>
      <c r="G222" s="106">
        <v>5</v>
      </c>
      <c r="H222" s="106" t="s">
        <v>1414</v>
      </c>
      <c r="I222" s="108" t="s">
        <v>1304</v>
      </c>
      <c r="J222" s="108" t="s">
        <v>1304</v>
      </c>
      <c r="K222" s="108"/>
      <c r="L222" s="109" t="s">
        <v>1416</v>
      </c>
    </row>
    <row r="223" spans="1:12" ht="30">
      <c r="A223" s="106" t="s">
        <v>1287</v>
      </c>
      <c r="B223" s="106" t="s">
        <v>1589</v>
      </c>
      <c r="C223" s="106" t="s">
        <v>131</v>
      </c>
      <c r="D223" s="106" t="s">
        <v>1386</v>
      </c>
      <c r="E223" s="106" t="s">
        <v>7624</v>
      </c>
      <c r="F223" s="106" t="s">
        <v>7625</v>
      </c>
      <c r="G223" s="106">
        <v>1</v>
      </c>
      <c r="H223" s="106"/>
      <c r="I223" s="108" t="s">
        <v>1304</v>
      </c>
      <c r="J223" s="108" t="s">
        <v>1304</v>
      </c>
      <c r="K223" s="108" t="s">
        <v>1304</v>
      </c>
      <c r="L223" s="109" t="s">
        <v>1416</v>
      </c>
    </row>
    <row r="224" spans="1:12" ht="30">
      <c r="A224" s="106" t="s">
        <v>1287</v>
      </c>
      <c r="B224" s="106" t="s">
        <v>1589</v>
      </c>
      <c r="C224" s="106" t="s">
        <v>132</v>
      </c>
      <c r="D224" s="106" t="s">
        <v>1392</v>
      </c>
      <c r="E224" s="106" t="s">
        <v>7624</v>
      </c>
      <c r="F224" s="106" t="s">
        <v>7625</v>
      </c>
      <c r="G224" s="106">
        <v>2</v>
      </c>
      <c r="H224" s="106"/>
      <c r="I224" s="108" t="s">
        <v>1304</v>
      </c>
      <c r="J224" s="108" t="s">
        <v>1304</v>
      </c>
      <c r="K224" s="108" t="s">
        <v>1304</v>
      </c>
      <c r="L224" s="109" t="s">
        <v>1416</v>
      </c>
    </row>
    <row r="225" spans="1:12" ht="30">
      <c r="A225" s="106" t="s">
        <v>1287</v>
      </c>
      <c r="B225" s="106" t="s">
        <v>1589</v>
      </c>
      <c r="C225" s="106" t="s">
        <v>120</v>
      </c>
      <c r="D225" s="106" t="s">
        <v>1402</v>
      </c>
      <c r="E225" s="106" t="s">
        <v>120</v>
      </c>
      <c r="F225" s="106" t="s">
        <v>7626</v>
      </c>
      <c r="G225" s="106">
        <v>3</v>
      </c>
      <c r="H225" s="106"/>
      <c r="I225" s="108" t="s">
        <v>1304</v>
      </c>
      <c r="J225" s="108" t="s">
        <v>1304</v>
      </c>
      <c r="K225" s="108" t="s">
        <v>1304</v>
      </c>
      <c r="L225" s="109" t="s">
        <v>1416</v>
      </c>
    </row>
    <row r="226" spans="1:12" ht="270">
      <c r="A226" s="106" t="s">
        <v>1287</v>
      </c>
      <c r="B226" s="106" t="s">
        <v>1589</v>
      </c>
      <c r="C226" s="106" t="s">
        <v>535</v>
      </c>
      <c r="D226" s="106" t="s">
        <v>1706</v>
      </c>
      <c r="E226" s="106" t="s">
        <v>7624</v>
      </c>
      <c r="F226" s="106" t="s">
        <v>7625</v>
      </c>
      <c r="G226" s="106">
        <v>4</v>
      </c>
      <c r="H226" s="106" t="s">
        <v>1414</v>
      </c>
      <c r="I226" s="108" t="s">
        <v>1304</v>
      </c>
      <c r="J226" s="108" t="s">
        <v>1304</v>
      </c>
      <c r="K226" s="108"/>
      <c r="L226" s="109" t="s">
        <v>1416</v>
      </c>
    </row>
    <row r="227" spans="1:12" ht="30">
      <c r="A227" s="106" t="s">
        <v>1287</v>
      </c>
      <c r="B227" s="106" t="s">
        <v>1602</v>
      </c>
      <c r="C227" s="106" t="s">
        <v>131</v>
      </c>
      <c r="D227" s="106" t="s">
        <v>1386</v>
      </c>
      <c r="E227" s="106" t="s">
        <v>7624</v>
      </c>
      <c r="F227" s="106" t="s">
        <v>7625</v>
      </c>
      <c r="G227" s="106">
        <v>1</v>
      </c>
      <c r="H227" s="106"/>
      <c r="I227" s="108" t="s">
        <v>1304</v>
      </c>
      <c r="J227" s="108" t="s">
        <v>1304</v>
      </c>
      <c r="K227" s="108" t="s">
        <v>1304</v>
      </c>
      <c r="L227" s="109" t="s">
        <v>1416</v>
      </c>
    </row>
    <row r="228" spans="1:12" ht="270">
      <c r="A228" s="106" t="s">
        <v>1287</v>
      </c>
      <c r="B228" s="106" t="s">
        <v>1602</v>
      </c>
      <c r="C228" s="106" t="s">
        <v>132</v>
      </c>
      <c r="D228" s="106" t="s">
        <v>1392</v>
      </c>
      <c r="E228" s="106" t="s">
        <v>7624</v>
      </c>
      <c r="F228" s="106" t="s">
        <v>7625</v>
      </c>
      <c r="G228" s="106">
        <v>2</v>
      </c>
      <c r="H228" s="106" t="s">
        <v>1414</v>
      </c>
      <c r="I228" s="108" t="s">
        <v>1304</v>
      </c>
      <c r="J228" s="108" t="s">
        <v>1304</v>
      </c>
      <c r="K228" s="108" t="s">
        <v>1304</v>
      </c>
      <c r="L228" s="109" t="s">
        <v>1416</v>
      </c>
    </row>
    <row r="229" spans="1:12" ht="135">
      <c r="A229" s="106" t="s">
        <v>1287</v>
      </c>
      <c r="B229" s="106" t="s">
        <v>1602</v>
      </c>
      <c r="C229" s="106" t="s">
        <v>353</v>
      </c>
      <c r="D229" s="106" t="s">
        <v>1411</v>
      </c>
      <c r="E229" s="106" t="s">
        <v>7624</v>
      </c>
      <c r="F229" s="106" t="s">
        <v>7625</v>
      </c>
      <c r="G229" s="106">
        <v>3</v>
      </c>
      <c r="H229" s="106" t="s">
        <v>1412</v>
      </c>
      <c r="I229" s="108" t="s">
        <v>1304</v>
      </c>
      <c r="J229" s="108" t="s">
        <v>1304</v>
      </c>
      <c r="K229" s="108" t="s">
        <v>1304</v>
      </c>
      <c r="L229" s="109" t="s">
        <v>1416</v>
      </c>
    </row>
    <row r="230" spans="1:12" ht="30">
      <c r="A230" s="106" t="s">
        <v>1287</v>
      </c>
      <c r="B230" s="106" t="s">
        <v>1602</v>
      </c>
      <c r="C230" s="106" t="s">
        <v>120</v>
      </c>
      <c r="D230" s="106" t="s">
        <v>1402</v>
      </c>
      <c r="E230" s="106" t="s">
        <v>120</v>
      </c>
      <c r="F230" s="106" t="s">
        <v>7626</v>
      </c>
      <c r="G230" s="106">
        <v>4</v>
      </c>
      <c r="H230" s="106"/>
      <c r="I230" s="108" t="s">
        <v>1304</v>
      </c>
      <c r="J230" s="108" t="s">
        <v>1304</v>
      </c>
      <c r="K230" s="108" t="s">
        <v>1304</v>
      </c>
      <c r="L230" s="109" t="s">
        <v>1416</v>
      </c>
    </row>
    <row r="231" spans="1:12" ht="300">
      <c r="A231" s="106" t="s">
        <v>1287</v>
      </c>
      <c r="B231" s="106" t="s">
        <v>1602</v>
      </c>
      <c r="C231" s="106" t="s">
        <v>1550</v>
      </c>
      <c r="D231" s="106" t="s">
        <v>1723</v>
      </c>
      <c r="E231" s="106" t="s">
        <v>1550</v>
      </c>
      <c r="F231" s="106" t="s">
        <v>7628</v>
      </c>
      <c r="G231" s="106">
        <v>5</v>
      </c>
      <c r="H231" s="106" t="s">
        <v>1724</v>
      </c>
      <c r="I231" s="108"/>
      <c r="J231" s="108" t="s">
        <v>1304</v>
      </c>
      <c r="K231" s="108"/>
      <c r="L231" s="109" t="s">
        <v>1416</v>
      </c>
    </row>
    <row r="232" spans="1:12" ht="30">
      <c r="A232" s="106" t="s">
        <v>1287</v>
      </c>
      <c r="B232" s="106" t="s">
        <v>1600</v>
      </c>
      <c r="C232" s="106" t="s">
        <v>131</v>
      </c>
      <c r="D232" s="106" t="s">
        <v>1386</v>
      </c>
      <c r="E232" s="106" t="s">
        <v>7624</v>
      </c>
      <c r="F232" s="106" t="s">
        <v>7625</v>
      </c>
      <c r="G232" s="106">
        <v>1</v>
      </c>
      <c r="H232" s="106"/>
      <c r="I232" s="108"/>
      <c r="J232" s="108" t="s">
        <v>1304</v>
      </c>
      <c r="K232" s="108" t="s">
        <v>1304</v>
      </c>
      <c r="L232" s="109" t="s">
        <v>131</v>
      </c>
    </row>
    <row r="233" spans="1:12" ht="45">
      <c r="A233" s="106" t="s">
        <v>1287</v>
      </c>
      <c r="B233" s="106" t="s">
        <v>1600</v>
      </c>
      <c r="C233" s="106" t="s">
        <v>138</v>
      </c>
      <c r="D233" s="106" t="s">
        <v>1418</v>
      </c>
      <c r="E233" s="106" t="s">
        <v>7624</v>
      </c>
      <c r="F233" s="106" t="s">
        <v>7625</v>
      </c>
      <c r="G233" s="106">
        <v>2</v>
      </c>
      <c r="H233" s="106" t="s">
        <v>1389</v>
      </c>
      <c r="I233" s="108"/>
      <c r="J233" s="108" t="s">
        <v>1304</v>
      </c>
      <c r="K233" s="108" t="s">
        <v>1304</v>
      </c>
      <c r="L233" s="109" t="s">
        <v>138</v>
      </c>
    </row>
    <row r="234" spans="1:12" ht="75">
      <c r="A234" s="106" t="s">
        <v>1287</v>
      </c>
      <c r="B234" s="106" t="s">
        <v>1600</v>
      </c>
      <c r="C234" s="106" t="s">
        <v>120</v>
      </c>
      <c r="D234" s="106" t="s">
        <v>1402</v>
      </c>
      <c r="E234" s="106" t="s">
        <v>120</v>
      </c>
      <c r="F234" s="106" t="s">
        <v>7626</v>
      </c>
      <c r="G234" s="106">
        <v>3</v>
      </c>
      <c r="H234" s="106" t="s">
        <v>1729</v>
      </c>
      <c r="I234" s="108"/>
      <c r="J234" s="108" t="s">
        <v>1304</v>
      </c>
      <c r="K234" s="108" t="s">
        <v>1304</v>
      </c>
      <c r="L234" s="109" t="s">
        <v>120</v>
      </c>
    </row>
    <row r="235" spans="1:12" ht="180">
      <c r="A235" s="106" t="s">
        <v>1287</v>
      </c>
      <c r="B235" s="106" t="s">
        <v>1600</v>
      </c>
      <c r="C235" s="106" t="s">
        <v>139</v>
      </c>
      <c r="D235" s="106" t="s">
        <v>1413</v>
      </c>
      <c r="E235" s="106" t="s">
        <v>7624</v>
      </c>
      <c r="F235" s="106" t="s">
        <v>7625</v>
      </c>
      <c r="G235" s="106">
        <v>4</v>
      </c>
      <c r="H235" s="106" t="s">
        <v>1388</v>
      </c>
      <c r="I235" s="108"/>
      <c r="J235" s="108" t="s">
        <v>1304</v>
      </c>
      <c r="K235" s="108" t="s">
        <v>1304</v>
      </c>
      <c r="L235" s="109" t="s">
        <v>139</v>
      </c>
    </row>
    <row r="236" spans="1:12" ht="285">
      <c r="A236" s="106" t="s">
        <v>1287</v>
      </c>
      <c r="B236" s="106" t="s">
        <v>1600</v>
      </c>
      <c r="C236" s="106" t="s">
        <v>140</v>
      </c>
      <c r="D236" s="106" t="s">
        <v>1417</v>
      </c>
      <c r="E236" s="106" t="s">
        <v>7624</v>
      </c>
      <c r="F236" s="106" t="s">
        <v>7625</v>
      </c>
      <c r="G236" s="106">
        <v>5</v>
      </c>
      <c r="H236" s="106" t="s">
        <v>1401</v>
      </c>
      <c r="I236" s="108"/>
      <c r="J236" s="108" t="s">
        <v>1304</v>
      </c>
      <c r="K236" s="108" t="s">
        <v>1304</v>
      </c>
      <c r="L236" s="109" t="s">
        <v>140</v>
      </c>
    </row>
    <row r="237" spans="1:12" ht="45">
      <c r="A237" s="106" t="s">
        <v>1287</v>
      </c>
      <c r="B237" s="106" t="s">
        <v>1600</v>
      </c>
      <c r="C237" s="106" t="s">
        <v>1633</v>
      </c>
      <c r="D237" s="106" t="s">
        <v>1668</v>
      </c>
      <c r="E237" s="106" t="s">
        <v>1633</v>
      </c>
      <c r="F237" s="106" t="s">
        <v>7628</v>
      </c>
      <c r="G237" s="106">
        <v>6</v>
      </c>
      <c r="H237" s="106" t="s">
        <v>1634</v>
      </c>
      <c r="I237" s="108"/>
      <c r="J237" s="108" t="s">
        <v>1304</v>
      </c>
      <c r="K237" s="108"/>
      <c r="L237" s="109" t="s">
        <v>1416</v>
      </c>
    </row>
    <row r="238" spans="1:12" ht="30">
      <c r="A238" s="106" t="s">
        <v>1287</v>
      </c>
      <c r="B238" s="106" t="s">
        <v>1576</v>
      </c>
      <c r="C238" s="106" t="s">
        <v>131</v>
      </c>
      <c r="D238" s="106" t="s">
        <v>1386</v>
      </c>
      <c r="E238" s="106" t="s">
        <v>7624</v>
      </c>
      <c r="F238" s="106" t="s">
        <v>7625</v>
      </c>
      <c r="G238" s="106">
        <v>1</v>
      </c>
      <c r="H238" s="106"/>
      <c r="I238" s="108"/>
      <c r="J238" s="108" t="s">
        <v>1304</v>
      </c>
      <c r="K238" s="108" t="s">
        <v>1304</v>
      </c>
      <c r="L238" s="109" t="s">
        <v>131</v>
      </c>
    </row>
    <row r="239" spans="1:12" ht="45">
      <c r="A239" s="106" t="s">
        <v>1287</v>
      </c>
      <c r="B239" s="106" t="s">
        <v>1576</v>
      </c>
      <c r="C239" s="106" t="s">
        <v>138</v>
      </c>
      <c r="D239" s="106" t="s">
        <v>1418</v>
      </c>
      <c r="E239" s="106" t="s">
        <v>7624</v>
      </c>
      <c r="F239" s="106" t="s">
        <v>7625</v>
      </c>
      <c r="G239" s="106">
        <v>2</v>
      </c>
      <c r="H239" s="106" t="s">
        <v>1389</v>
      </c>
      <c r="I239" s="108"/>
      <c r="J239" s="108" t="s">
        <v>1304</v>
      </c>
      <c r="K239" s="108" t="s">
        <v>1304</v>
      </c>
      <c r="L239" s="109" t="s">
        <v>138</v>
      </c>
    </row>
    <row r="240" spans="1:12" ht="75">
      <c r="A240" s="106" t="s">
        <v>1287</v>
      </c>
      <c r="B240" s="106" t="s">
        <v>1576</v>
      </c>
      <c r="C240" s="106" t="s">
        <v>120</v>
      </c>
      <c r="D240" s="106" t="s">
        <v>1402</v>
      </c>
      <c r="E240" s="106" t="s">
        <v>120</v>
      </c>
      <c r="F240" s="106" t="s">
        <v>7626</v>
      </c>
      <c r="G240" s="106">
        <v>3</v>
      </c>
      <c r="H240" s="106" t="s">
        <v>1729</v>
      </c>
      <c r="I240" s="108"/>
      <c r="J240" s="108" t="s">
        <v>1304</v>
      </c>
      <c r="K240" s="108" t="s">
        <v>1304</v>
      </c>
      <c r="L240" s="109" t="s">
        <v>120</v>
      </c>
    </row>
    <row r="241" spans="1:12" ht="180">
      <c r="A241" s="106" t="s">
        <v>1287</v>
      </c>
      <c r="B241" s="106" t="s">
        <v>1576</v>
      </c>
      <c r="C241" s="106" t="s">
        <v>139</v>
      </c>
      <c r="D241" s="106" t="s">
        <v>1413</v>
      </c>
      <c r="E241" s="106" t="s">
        <v>7624</v>
      </c>
      <c r="F241" s="106" t="s">
        <v>7625</v>
      </c>
      <c r="G241" s="106">
        <v>4</v>
      </c>
      <c r="H241" s="106" t="s">
        <v>1388</v>
      </c>
      <c r="I241" s="108"/>
      <c r="J241" s="108" t="s">
        <v>1304</v>
      </c>
      <c r="K241" s="108" t="s">
        <v>1304</v>
      </c>
      <c r="L241" s="109" t="s">
        <v>139</v>
      </c>
    </row>
    <row r="242" spans="1:12" ht="285">
      <c r="A242" s="106" t="s">
        <v>1287</v>
      </c>
      <c r="B242" s="106" t="s">
        <v>1576</v>
      </c>
      <c r="C242" s="106" t="s">
        <v>140</v>
      </c>
      <c r="D242" s="106" t="s">
        <v>1417</v>
      </c>
      <c r="E242" s="106" t="s">
        <v>7624</v>
      </c>
      <c r="F242" s="106" t="s">
        <v>7625</v>
      </c>
      <c r="G242" s="106">
        <v>5</v>
      </c>
      <c r="H242" s="106" t="s">
        <v>1401</v>
      </c>
      <c r="I242" s="108"/>
      <c r="J242" s="108" t="s">
        <v>1304</v>
      </c>
      <c r="K242" s="108" t="s">
        <v>1304</v>
      </c>
      <c r="L242" s="109" t="s">
        <v>140</v>
      </c>
    </row>
    <row r="243" spans="1:12" ht="270">
      <c r="A243" s="106" t="s">
        <v>1287</v>
      </c>
      <c r="B243" s="106" t="s">
        <v>1576</v>
      </c>
      <c r="C243" s="106" t="s">
        <v>117</v>
      </c>
      <c r="D243" s="106" t="s">
        <v>1323</v>
      </c>
      <c r="E243" s="106" t="s">
        <v>7649</v>
      </c>
      <c r="F243" s="106" t="s">
        <v>7634</v>
      </c>
      <c r="G243" s="106">
        <v>6</v>
      </c>
      <c r="H243" s="106" t="s">
        <v>1324</v>
      </c>
      <c r="I243" s="108"/>
      <c r="J243" s="108" t="s">
        <v>1304</v>
      </c>
      <c r="K243" s="108"/>
      <c r="L243" s="109" t="s">
        <v>1416</v>
      </c>
    </row>
    <row r="244" spans="1:12" ht="45">
      <c r="A244" s="106" t="s">
        <v>1287</v>
      </c>
      <c r="B244" s="106" t="s">
        <v>1606</v>
      </c>
      <c r="C244" s="106" t="s">
        <v>131</v>
      </c>
      <c r="D244" s="106" t="s">
        <v>1386</v>
      </c>
      <c r="E244" s="106" t="s">
        <v>7624</v>
      </c>
      <c r="F244" s="106" t="s">
        <v>7625</v>
      </c>
      <c r="G244" s="106">
        <v>1</v>
      </c>
      <c r="H244" s="106"/>
      <c r="I244" s="108"/>
      <c r="J244" s="108" t="s">
        <v>1304</v>
      </c>
      <c r="K244" s="108" t="s">
        <v>1304</v>
      </c>
      <c r="L244" s="109" t="s">
        <v>131</v>
      </c>
    </row>
    <row r="245" spans="1:12" ht="45">
      <c r="A245" s="106" t="s">
        <v>1287</v>
      </c>
      <c r="B245" s="106" t="s">
        <v>1606</v>
      </c>
      <c r="C245" s="106" t="s">
        <v>138</v>
      </c>
      <c r="D245" s="106" t="s">
        <v>1418</v>
      </c>
      <c r="E245" s="106" t="s">
        <v>7624</v>
      </c>
      <c r="F245" s="106" t="s">
        <v>7625</v>
      </c>
      <c r="G245" s="106">
        <v>2</v>
      </c>
      <c r="H245" s="106" t="s">
        <v>1389</v>
      </c>
      <c r="I245" s="108"/>
      <c r="J245" s="108" t="s">
        <v>1304</v>
      </c>
      <c r="K245" s="108" t="s">
        <v>1304</v>
      </c>
      <c r="L245" s="109" t="s">
        <v>138</v>
      </c>
    </row>
    <row r="246" spans="1:12" ht="75">
      <c r="A246" s="106" t="s">
        <v>1287</v>
      </c>
      <c r="B246" s="106" t="s">
        <v>1606</v>
      </c>
      <c r="C246" s="106" t="s">
        <v>120</v>
      </c>
      <c r="D246" s="106" t="s">
        <v>1402</v>
      </c>
      <c r="E246" s="106" t="s">
        <v>120</v>
      </c>
      <c r="F246" s="106" t="s">
        <v>7626</v>
      </c>
      <c r="G246" s="106">
        <v>3</v>
      </c>
      <c r="H246" s="106" t="s">
        <v>1729</v>
      </c>
      <c r="I246" s="108"/>
      <c r="J246" s="108" t="s">
        <v>1304</v>
      </c>
      <c r="K246" s="108" t="s">
        <v>1304</v>
      </c>
      <c r="L246" s="109" t="s">
        <v>120</v>
      </c>
    </row>
    <row r="247" spans="1:12" ht="180">
      <c r="A247" s="106" t="s">
        <v>1287</v>
      </c>
      <c r="B247" s="106" t="s">
        <v>1606</v>
      </c>
      <c r="C247" s="106" t="s">
        <v>139</v>
      </c>
      <c r="D247" s="106" t="s">
        <v>1413</v>
      </c>
      <c r="E247" s="106" t="s">
        <v>7624</v>
      </c>
      <c r="F247" s="106" t="s">
        <v>7625</v>
      </c>
      <c r="G247" s="106">
        <v>4</v>
      </c>
      <c r="H247" s="106" t="s">
        <v>1388</v>
      </c>
      <c r="I247" s="108"/>
      <c r="J247" s="108" t="s">
        <v>1304</v>
      </c>
      <c r="K247" s="108" t="s">
        <v>1304</v>
      </c>
      <c r="L247" s="109" t="s">
        <v>139</v>
      </c>
    </row>
    <row r="248" spans="1:12" ht="285">
      <c r="A248" s="106" t="s">
        <v>1287</v>
      </c>
      <c r="B248" s="106" t="s">
        <v>1606</v>
      </c>
      <c r="C248" s="106" t="s">
        <v>140</v>
      </c>
      <c r="D248" s="106" t="s">
        <v>1417</v>
      </c>
      <c r="E248" s="106" t="s">
        <v>7624</v>
      </c>
      <c r="F248" s="106" t="s">
        <v>7625</v>
      </c>
      <c r="G248" s="106">
        <v>5</v>
      </c>
      <c r="H248" s="106" t="s">
        <v>1401</v>
      </c>
      <c r="I248" s="108"/>
      <c r="J248" s="108" t="s">
        <v>1304</v>
      </c>
      <c r="K248" s="108" t="s">
        <v>1304</v>
      </c>
      <c r="L248" s="109" t="s">
        <v>140</v>
      </c>
    </row>
    <row r="249" spans="1:12" ht="270">
      <c r="A249" s="106" t="s">
        <v>1287</v>
      </c>
      <c r="B249" s="106" t="s">
        <v>1606</v>
      </c>
      <c r="C249" s="106" t="s">
        <v>117</v>
      </c>
      <c r="D249" s="106" t="s">
        <v>1323</v>
      </c>
      <c r="E249" s="106" t="s">
        <v>7649</v>
      </c>
      <c r="F249" s="106" t="s">
        <v>7634</v>
      </c>
      <c r="G249" s="106">
        <v>6</v>
      </c>
      <c r="H249" s="106" t="s">
        <v>1324</v>
      </c>
      <c r="I249" s="108"/>
      <c r="J249" s="108" t="s">
        <v>1304</v>
      </c>
      <c r="K249" s="108"/>
      <c r="L249" s="109" t="s">
        <v>1416</v>
      </c>
    </row>
    <row r="250" spans="1:12" ht="30">
      <c r="A250" s="106" t="s">
        <v>1287</v>
      </c>
      <c r="B250" s="106" t="s">
        <v>1577</v>
      </c>
      <c r="C250" s="106" t="s">
        <v>131</v>
      </c>
      <c r="D250" s="106" t="s">
        <v>1386</v>
      </c>
      <c r="E250" s="106" t="s">
        <v>7624</v>
      </c>
      <c r="F250" s="106" t="s">
        <v>7625</v>
      </c>
      <c r="G250" s="106">
        <v>1</v>
      </c>
      <c r="H250" s="106"/>
      <c r="I250" s="108"/>
      <c r="J250" s="108" t="s">
        <v>1304</v>
      </c>
      <c r="K250" s="108" t="s">
        <v>1304</v>
      </c>
      <c r="L250" s="109" t="s">
        <v>131</v>
      </c>
    </row>
    <row r="251" spans="1:12" ht="45">
      <c r="A251" s="106" t="s">
        <v>1287</v>
      </c>
      <c r="B251" s="106" t="s">
        <v>1577</v>
      </c>
      <c r="C251" s="106" t="s">
        <v>138</v>
      </c>
      <c r="D251" s="106" t="s">
        <v>1418</v>
      </c>
      <c r="E251" s="106" t="s">
        <v>7624</v>
      </c>
      <c r="F251" s="106" t="s">
        <v>7625</v>
      </c>
      <c r="G251" s="106">
        <v>2</v>
      </c>
      <c r="H251" s="106" t="s">
        <v>1389</v>
      </c>
      <c r="I251" s="108"/>
      <c r="J251" s="108" t="s">
        <v>1304</v>
      </c>
      <c r="K251" s="108" t="s">
        <v>1304</v>
      </c>
      <c r="L251" s="109" t="s">
        <v>138</v>
      </c>
    </row>
    <row r="252" spans="1:12" ht="75">
      <c r="A252" s="106" t="s">
        <v>1287</v>
      </c>
      <c r="B252" s="106" t="s">
        <v>1577</v>
      </c>
      <c r="C252" s="106" t="s">
        <v>120</v>
      </c>
      <c r="D252" s="106" t="s">
        <v>1402</v>
      </c>
      <c r="E252" s="106" t="s">
        <v>120</v>
      </c>
      <c r="F252" s="106" t="s">
        <v>7626</v>
      </c>
      <c r="G252" s="106">
        <v>3</v>
      </c>
      <c r="H252" s="106" t="s">
        <v>1729</v>
      </c>
      <c r="I252" s="108"/>
      <c r="J252" s="108" t="s">
        <v>1304</v>
      </c>
      <c r="K252" s="108" t="s">
        <v>1304</v>
      </c>
      <c r="L252" s="109" t="s">
        <v>120</v>
      </c>
    </row>
    <row r="253" spans="1:12" ht="180">
      <c r="A253" s="106" t="s">
        <v>1287</v>
      </c>
      <c r="B253" s="106" t="s">
        <v>1577</v>
      </c>
      <c r="C253" s="106" t="s">
        <v>139</v>
      </c>
      <c r="D253" s="106" t="s">
        <v>1413</v>
      </c>
      <c r="E253" s="106" t="s">
        <v>7624</v>
      </c>
      <c r="F253" s="106" t="s">
        <v>7625</v>
      </c>
      <c r="G253" s="106">
        <v>4</v>
      </c>
      <c r="H253" s="106" t="s">
        <v>1388</v>
      </c>
      <c r="I253" s="108"/>
      <c r="J253" s="108" t="s">
        <v>1304</v>
      </c>
      <c r="K253" s="108" t="s">
        <v>1304</v>
      </c>
      <c r="L253" s="109" t="s">
        <v>139</v>
      </c>
    </row>
    <row r="254" spans="1:12" ht="285">
      <c r="A254" s="106" t="s">
        <v>1287</v>
      </c>
      <c r="B254" s="106" t="s">
        <v>1577</v>
      </c>
      <c r="C254" s="106" t="s">
        <v>140</v>
      </c>
      <c r="D254" s="106" t="s">
        <v>1417</v>
      </c>
      <c r="E254" s="106" t="s">
        <v>7624</v>
      </c>
      <c r="F254" s="106" t="s">
        <v>7625</v>
      </c>
      <c r="G254" s="106">
        <v>5</v>
      </c>
      <c r="H254" s="106" t="s">
        <v>1401</v>
      </c>
      <c r="I254" s="108"/>
      <c r="J254" s="108" t="s">
        <v>1304</v>
      </c>
      <c r="K254" s="108" t="s">
        <v>1304</v>
      </c>
      <c r="L254" s="109" t="s">
        <v>140</v>
      </c>
    </row>
    <row r="255" spans="1:12" ht="270">
      <c r="A255" s="106" t="s">
        <v>1287</v>
      </c>
      <c r="B255" s="106" t="s">
        <v>1577</v>
      </c>
      <c r="C255" s="106" t="s">
        <v>117</v>
      </c>
      <c r="D255" s="106" t="s">
        <v>1323</v>
      </c>
      <c r="E255" s="106" t="s">
        <v>7649</v>
      </c>
      <c r="F255" s="106" t="s">
        <v>7634</v>
      </c>
      <c r="G255" s="106">
        <v>6</v>
      </c>
      <c r="H255" s="106" t="s">
        <v>1324</v>
      </c>
      <c r="I255" s="108"/>
      <c r="J255" s="108" t="s">
        <v>1304</v>
      </c>
      <c r="K255" s="108"/>
      <c r="L255" s="109" t="s">
        <v>1416</v>
      </c>
    </row>
    <row r="256" spans="1:12" ht="30">
      <c r="A256" s="106" t="s">
        <v>1287</v>
      </c>
      <c r="B256" s="106" t="s">
        <v>1599</v>
      </c>
      <c r="C256" s="106" t="s">
        <v>131</v>
      </c>
      <c r="D256" s="106" t="s">
        <v>1386</v>
      </c>
      <c r="E256" s="106" t="s">
        <v>7624</v>
      </c>
      <c r="F256" s="106" t="s">
        <v>7625</v>
      </c>
      <c r="G256" s="106">
        <v>1</v>
      </c>
      <c r="H256" s="106"/>
      <c r="I256" s="108"/>
      <c r="J256" s="108" t="s">
        <v>1304</v>
      </c>
      <c r="K256" s="108" t="s">
        <v>1304</v>
      </c>
      <c r="L256" s="109" t="s">
        <v>131</v>
      </c>
    </row>
    <row r="257" spans="1:12" ht="45">
      <c r="A257" s="106" t="s">
        <v>1287</v>
      </c>
      <c r="B257" s="106" t="s">
        <v>1599</v>
      </c>
      <c r="C257" s="106" t="s">
        <v>138</v>
      </c>
      <c r="D257" s="106" t="s">
        <v>1418</v>
      </c>
      <c r="E257" s="106" t="s">
        <v>7624</v>
      </c>
      <c r="F257" s="106" t="s">
        <v>7625</v>
      </c>
      <c r="G257" s="106">
        <v>2</v>
      </c>
      <c r="H257" s="106" t="s">
        <v>1389</v>
      </c>
      <c r="I257" s="108"/>
      <c r="J257" s="108" t="s">
        <v>1304</v>
      </c>
      <c r="K257" s="108" t="s">
        <v>1304</v>
      </c>
      <c r="L257" s="109" t="s">
        <v>138</v>
      </c>
    </row>
    <row r="258" spans="1:12" ht="75">
      <c r="A258" s="106" t="s">
        <v>1287</v>
      </c>
      <c r="B258" s="106" t="s">
        <v>1599</v>
      </c>
      <c r="C258" s="106" t="s">
        <v>120</v>
      </c>
      <c r="D258" s="106" t="s">
        <v>1402</v>
      </c>
      <c r="E258" s="106" t="s">
        <v>120</v>
      </c>
      <c r="F258" s="106" t="s">
        <v>7626</v>
      </c>
      <c r="G258" s="106">
        <v>3</v>
      </c>
      <c r="H258" s="106" t="s">
        <v>1729</v>
      </c>
      <c r="I258" s="108"/>
      <c r="J258" s="108" t="s">
        <v>1304</v>
      </c>
      <c r="K258" s="108" t="s">
        <v>1304</v>
      </c>
      <c r="L258" s="109" t="s">
        <v>120</v>
      </c>
    </row>
    <row r="259" spans="1:12" ht="180">
      <c r="A259" s="106" t="s">
        <v>1287</v>
      </c>
      <c r="B259" s="106" t="s">
        <v>1599</v>
      </c>
      <c r="C259" s="106" t="s">
        <v>139</v>
      </c>
      <c r="D259" s="106" t="s">
        <v>1413</v>
      </c>
      <c r="E259" s="106" t="s">
        <v>7624</v>
      </c>
      <c r="F259" s="106" t="s">
        <v>7625</v>
      </c>
      <c r="G259" s="106">
        <v>4</v>
      </c>
      <c r="H259" s="106" t="s">
        <v>1388</v>
      </c>
      <c r="I259" s="108"/>
      <c r="J259" s="108" t="s">
        <v>1304</v>
      </c>
      <c r="K259" s="108" t="s">
        <v>1304</v>
      </c>
      <c r="L259" s="109" t="s">
        <v>139</v>
      </c>
    </row>
    <row r="260" spans="1:12" ht="285">
      <c r="A260" s="106" t="s">
        <v>1287</v>
      </c>
      <c r="B260" s="106" t="s">
        <v>1599</v>
      </c>
      <c r="C260" s="106" t="s">
        <v>140</v>
      </c>
      <c r="D260" s="106" t="s">
        <v>1417</v>
      </c>
      <c r="E260" s="106" t="s">
        <v>7624</v>
      </c>
      <c r="F260" s="106" t="s">
        <v>7625</v>
      </c>
      <c r="G260" s="106">
        <v>5</v>
      </c>
      <c r="H260" s="106" t="s">
        <v>1401</v>
      </c>
      <c r="I260" s="108"/>
      <c r="J260" s="108" t="s">
        <v>1304</v>
      </c>
      <c r="K260" s="108" t="s">
        <v>1304</v>
      </c>
      <c r="L260" s="109" t="s">
        <v>140</v>
      </c>
    </row>
    <row r="261" spans="1:12" ht="270">
      <c r="A261" s="106" t="s">
        <v>1287</v>
      </c>
      <c r="B261" s="106" t="s">
        <v>1599</v>
      </c>
      <c r="C261" s="106" t="s">
        <v>117</v>
      </c>
      <c r="D261" s="106" t="s">
        <v>1323</v>
      </c>
      <c r="E261" s="106" t="s">
        <v>7649</v>
      </c>
      <c r="F261" s="106" t="s">
        <v>7634</v>
      </c>
      <c r="G261" s="106">
        <v>6</v>
      </c>
      <c r="H261" s="106" t="s">
        <v>1324</v>
      </c>
      <c r="I261" s="108"/>
      <c r="J261" s="108"/>
      <c r="K261" s="108"/>
      <c r="L261" s="109" t="s">
        <v>1416</v>
      </c>
    </row>
    <row r="262" spans="1:12" ht="30">
      <c r="A262" s="106" t="s">
        <v>1287</v>
      </c>
      <c r="B262" s="106" t="s">
        <v>1579</v>
      </c>
      <c r="C262" s="106" t="s">
        <v>131</v>
      </c>
      <c r="D262" s="106" t="s">
        <v>1386</v>
      </c>
      <c r="E262" s="106" t="s">
        <v>7624</v>
      </c>
      <c r="F262" s="106" t="s">
        <v>7625</v>
      </c>
      <c r="G262" s="106">
        <v>1</v>
      </c>
      <c r="H262" s="106"/>
      <c r="I262" s="108"/>
      <c r="J262" s="108" t="s">
        <v>1304</v>
      </c>
      <c r="K262" s="108" t="s">
        <v>1304</v>
      </c>
      <c r="L262" s="109" t="s">
        <v>131</v>
      </c>
    </row>
    <row r="263" spans="1:12" ht="30">
      <c r="A263" s="106" t="s">
        <v>1287</v>
      </c>
      <c r="B263" s="106" t="s">
        <v>1579</v>
      </c>
      <c r="C263" s="106" t="s">
        <v>138</v>
      </c>
      <c r="D263" s="106" t="s">
        <v>1418</v>
      </c>
      <c r="E263" s="106" t="s">
        <v>7624</v>
      </c>
      <c r="F263" s="106" t="s">
        <v>7625</v>
      </c>
      <c r="G263" s="106">
        <v>2</v>
      </c>
      <c r="H263" s="106"/>
      <c r="I263" s="108"/>
      <c r="J263" s="108" t="s">
        <v>1304</v>
      </c>
      <c r="K263" s="108" t="s">
        <v>1304</v>
      </c>
      <c r="L263" s="109" t="s">
        <v>138</v>
      </c>
    </row>
    <row r="264" spans="1:12" ht="30">
      <c r="A264" s="106" t="s">
        <v>1287</v>
      </c>
      <c r="B264" s="106" t="s">
        <v>1579</v>
      </c>
      <c r="C264" s="106" t="s">
        <v>120</v>
      </c>
      <c r="D264" s="106" t="s">
        <v>1402</v>
      </c>
      <c r="E264" s="106" t="s">
        <v>120</v>
      </c>
      <c r="F264" s="106" t="s">
        <v>7626</v>
      </c>
      <c r="G264" s="106">
        <v>3</v>
      </c>
      <c r="H264" s="106"/>
      <c r="I264" s="108"/>
      <c r="J264" s="108" t="s">
        <v>1304</v>
      </c>
      <c r="K264" s="108" t="s">
        <v>1304</v>
      </c>
      <c r="L264" s="109" t="s">
        <v>120</v>
      </c>
    </row>
    <row r="265" spans="1:12" ht="30">
      <c r="A265" s="106" t="s">
        <v>1287</v>
      </c>
      <c r="B265" s="106" t="s">
        <v>1579</v>
      </c>
      <c r="C265" s="106" t="s">
        <v>139</v>
      </c>
      <c r="D265" s="106" t="s">
        <v>1413</v>
      </c>
      <c r="E265" s="106" t="s">
        <v>7624</v>
      </c>
      <c r="F265" s="106" t="s">
        <v>7625</v>
      </c>
      <c r="G265" s="106">
        <v>4</v>
      </c>
      <c r="H265" s="106"/>
      <c r="I265" s="108"/>
      <c r="J265" s="108" t="s">
        <v>1304</v>
      </c>
      <c r="K265" s="108" t="s">
        <v>1304</v>
      </c>
      <c r="L265" s="109" t="s">
        <v>139</v>
      </c>
    </row>
    <row r="266" spans="1:12" ht="30">
      <c r="A266" s="106" t="s">
        <v>1287</v>
      </c>
      <c r="B266" s="106" t="s">
        <v>1579</v>
      </c>
      <c r="C266" s="106" t="s">
        <v>140</v>
      </c>
      <c r="D266" s="106" t="s">
        <v>1417</v>
      </c>
      <c r="E266" s="106" t="s">
        <v>7624</v>
      </c>
      <c r="F266" s="106" t="s">
        <v>7625</v>
      </c>
      <c r="G266" s="106">
        <v>5</v>
      </c>
      <c r="H266" s="106"/>
      <c r="I266" s="108"/>
      <c r="J266" s="108" t="s">
        <v>1304</v>
      </c>
      <c r="K266" s="108" t="s">
        <v>1304</v>
      </c>
      <c r="L266" s="109" t="s">
        <v>140</v>
      </c>
    </row>
    <row r="267" spans="1:12" ht="270">
      <c r="A267" s="106" t="s">
        <v>1287</v>
      </c>
      <c r="B267" s="106" t="s">
        <v>1579</v>
      </c>
      <c r="C267" s="106" t="s">
        <v>117</v>
      </c>
      <c r="D267" s="106" t="s">
        <v>1323</v>
      </c>
      <c r="E267" s="106" t="s">
        <v>7649</v>
      </c>
      <c r="F267" s="106" t="s">
        <v>7634</v>
      </c>
      <c r="G267" s="106">
        <v>6</v>
      </c>
      <c r="H267" s="106" t="s">
        <v>1324</v>
      </c>
      <c r="I267" s="108"/>
      <c r="J267" s="108" t="s">
        <v>1304</v>
      </c>
      <c r="K267" s="108"/>
      <c r="L267" s="109" t="s">
        <v>1416</v>
      </c>
    </row>
    <row r="268" spans="1:12" ht="30">
      <c r="A268" s="106" t="s">
        <v>1287</v>
      </c>
      <c r="B268" s="106" t="s">
        <v>1592</v>
      </c>
      <c r="C268" s="106" t="s">
        <v>131</v>
      </c>
      <c r="D268" s="106" t="s">
        <v>1386</v>
      </c>
      <c r="E268" s="106" t="s">
        <v>7624</v>
      </c>
      <c r="F268" s="106" t="s">
        <v>7625</v>
      </c>
      <c r="G268" s="106">
        <v>1</v>
      </c>
      <c r="H268" s="106"/>
      <c r="I268" s="108"/>
      <c r="J268" s="108" t="s">
        <v>1304</v>
      </c>
      <c r="K268" s="108" t="s">
        <v>1304</v>
      </c>
      <c r="L268" s="109" t="s">
        <v>131</v>
      </c>
    </row>
    <row r="269" spans="1:12" ht="270">
      <c r="A269" s="106" t="s">
        <v>1287</v>
      </c>
      <c r="B269" s="106" t="s">
        <v>1592</v>
      </c>
      <c r="C269" s="106" t="s">
        <v>132</v>
      </c>
      <c r="D269" s="106" t="s">
        <v>1392</v>
      </c>
      <c r="E269" s="106" t="s">
        <v>7624</v>
      </c>
      <c r="F269" s="106" t="s">
        <v>7625</v>
      </c>
      <c r="G269" s="106">
        <v>2</v>
      </c>
      <c r="H269" s="106" t="s">
        <v>1414</v>
      </c>
      <c r="I269" s="108"/>
      <c r="J269" s="108" t="s">
        <v>1304</v>
      </c>
      <c r="K269" s="108" t="s">
        <v>1304</v>
      </c>
      <c r="L269" s="109" t="s">
        <v>132</v>
      </c>
    </row>
    <row r="270" spans="1:12" ht="30">
      <c r="A270" s="106" t="s">
        <v>1287</v>
      </c>
      <c r="B270" s="106" t="s">
        <v>1592</v>
      </c>
      <c r="C270" s="106" t="s">
        <v>120</v>
      </c>
      <c r="D270" s="106" t="s">
        <v>1402</v>
      </c>
      <c r="E270" s="106" t="s">
        <v>120</v>
      </c>
      <c r="F270" s="106" t="s">
        <v>7626</v>
      </c>
      <c r="G270" s="106">
        <v>3</v>
      </c>
      <c r="H270" s="106"/>
      <c r="I270" s="108"/>
      <c r="J270" s="108" t="s">
        <v>1304</v>
      </c>
      <c r="K270" s="108" t="s">
        <v>1304</v>
      </c>
      <c r="L270" s="109" t="s">
        <v>120</v>
      </c>
    </row>
    <row r="271" spans="1:12" ht="105">
      <c r="A271" s="106" t="s">
        <v>1287</v>
      </c>
      <c r="B271" s="106" t="s">
        <v>1592</v>
      </c>
      <c r="C271" s="106" t="s">
        <v>193</v>
      </c>
      <c r="D271" s="106" t="s">
        <v>1669</v>
      </c>
      <c r="E271" s="106" t="s">
        <v>7627</v>
      </c>
      <c r="F271" s="106" t="s">
        <v>7626</v>
      </c>
      <c r="G271" s="106">
        <v>4</v>
      </c>
      <c r="H271" s="106" t="s">
        <v>2309</v>
      </c>
      <c r="I271" s="108"/>
      <c r="J271" s="108"/>
      <c r="K271" s="108"/>
      <c r="L271" s="109" t="s">
        <v>1416</v>
      </c>
    </row>
    <row r="272" spans="1:12" ht="90">
      <c r="A272" s="106" t="s">
        <v>1287</v>
      </c>
      <c r="B272" s="106" t="s">
        <v>1592</v>
      </c>
      <c r="C272" s="106" t="s">
        <v>194</v>
      </c>
      <c r="D272" s="106" t="s">
        <v>1338</v>
      </c>
      <c r="E272" s="106" t="s">
        <v>7663</v>
      </c>
      <c r="F272" s="106" t="s">
        <v>7652</v>
      </c>
      <c r="G272" s="106">
        <v>5</v>
      </c>
      <c r="H272" s="106" t="s">
        <v>1339</v>
      </c>
      <c r="I272" s="108"/>
      <c r="J272" s="108"/>
      <c r="K272" s="108"/>
      <c r="L272" s="109" t="s">
        <v>1416</v>
      </c>
    </row>
    <row r="273" spans="1:12" ht="135">
      <c r="A273" s="106" t="s">
        <v>1287</v>
      </c>
      <c r="B273" s="106" t="s">
        <v>1592</v>
      </c>
      <c r="C273" s="106" t="s">
        <v>1333</v>
      </c>
      <c r="D273" s="106" t="s">
        <v>1334</v>
      </c>
      <c r="E273" s="106" t="s">
        <v>7649</v>
      </c>
      <c r="F273" s="106" t="s">
        <v>7634</v>
      </c>
      <c r="G273" s="106">
        <v>6</v>
      </c>
      <c r="H273" s="106" t="s">
        <v>1335</v>
      </c>
      <c r="I273" s="108"/>
      <c r="J273" s="108"/>
      <c r="K273" s="108"/>
      <c r="L273" s="109" t="s">
        <v>1416</v>
      </c>
    </row>
    <row r="274" spans="1:12" ht="180">
      <c r="A274" s="106" t="s">
        <v>1287</v>
      </c>
      <c r="B274" s="106" t="s">
        <v>1592</v>
      </c>
      <c r="C274" s="106" t="s">
        <v>1330</v>
      </c>
      <c r="D274" s="106" t="s">
        <v>1331</v>
      </c>
      <c r="E274" s="106" t="s">
        <v>7662</v>
      </c>
      <c r="F274" s="106" t="s">
        <v>7634</v>
      </c>
      <c r="G274" s="106">
        <v>7</v>
      </c>
      <c r="H274" s="106" t="s">
        <v>1332</v>
      </c>
      <c r="I274" s="108"/>
      <c r="J274" s="108"/>
      <c r="K274" s="108"/>
      <c r="L274" s="109" t="s">
        <v>1416</v>
      </c>
    </row>
    <row r="275" spans="1:12" ht="30">
      <c r="A275" s="106" t="s">
        <v>1287</v>
      </c>
      <c r="B275" s="106" t="s">
        <v>1578</v>
      </c>
      <c r="C275" s="106" t="s">
        <v>131</v>
      </c>
      <c r="D275" s="106" t="s">
        <v>1386</v>
      </c>
      <c r="E275" s="106" t="s">
        <v>7624</v>
      </c>
      <c r="F275" s="106" t="s">
        <v>7625</v>
      </c>
      <c r="G275" s="106">
        <v>1</v>
      </c>
      <c r="H275" s="106"/>
      <c r="I275" s="108" t="s">
        <v>1304</v>
      </c>
      <c r="J275" s="108" t="s">
        <v>1304</v>
      </c>
      <c r="K275" s="108" t="s">
        <v>1304</v>
      </c>
      <c r="L275" s="109" t="s">
        <v>1416</v>
      </c>
    </row>
    <row r="276" spans="1:12" ht="45">
      <c r="A276" s="106" t="s">
        <v>1287</v>
      </c>
      <c r="B276" s="106" t="s">
        <v>1578</v>
      </c>
      <c r="C276" s="106" t="s">
        <v>138</v>
      </c>
      <c r="D276" s="106" t="s">
        <v>1418</v>
      </c>
      <c r="E276" s="106" t="s">
        <v>7624</v>
      </c>
      <c r="F276" s="106" t="s">
        <v>7625</v>
      </c>
      <c r="G276" s="106">
        <v>2</v>
      </c>
      <c r="H276" s="106" t="s">
        <v>1389</v>
      </c>
      <c r="I276" s="108" t="s">
        <v>1304</v>
      </c>
      <c r="J276" s="108" t="s">
        <v>1304</v>
      </c>
      <c r="K276" s="108" t="s">
        <v>1304</v>
      </c>
      <c r="L276" s="109" t="s">
        <v>1416</v>
      </c>
    </row>
    <row r="277" spans="1:12" ht="30">
      <c r="A277" s="106" t="s">
        <v>1287</v>
      </c>
      <c r="B277" s="106" t="s">
        <v>1578</v>
      </c>
      <c r="C277" s="106" t="s">
        <v>132</v>
      </c>
      <c r="D277" s="106" t="s">
        <v>1392</v>
      </c>
      <c r="E277" s="106" t="s">
        <v>7624</v>
      </c>
      <c r="F277" s="106" t="s">
        <v>7625</v>
      </c>
      <c r="G277" s="106">
        <v>3</v>
      </c>
      <c r="H277" s="106"/>
      <c r="I277" s="108" t="s">
        <v>1304</v>
      </c>
      <c r="J277" s="108" t="s">
        <v>1304</v>
      </c>
      <c r="K277" s="108" t="s">
        <v>1304</v>
      </c>
      <c r="L277" s="109" t="s">
        <v>1416</v>
      </c>
    </row>
    <row r="278" spans="1:12" ht="30">
      <c r="A278" s="106" t="s">
        <v>1287</v>
      </c>
      <c r="B278" s="106" t="s">
        <v>1578</v>
      </c>
      <c r="C278" s="106" t="s">
        <v>143</v>
      </c>
      <c r="D278" s="106" t="s">
        <v>1415</v>
      </c>
      <c r="E278" s="106" t="s">
        <v>7637</v>
      </c>
      <c r="F278" s="106" t="s">
        <v>7636</v>
      </c>
      <c r="G278" s="106">
        <v>4</v>
      </c>
      <c r="H278" s="106" t="s">
        <v>147</v>
      </c>
      <c r="I278" s="108" t="s">
        <v>1304</v>
      </c>
      <c r="J278" s="108" t="s">
        <v>1304</v>
      </c>
      <c r="K278" s="108" t="s">
        <v>1304</v>
      </c>
      <c r="L278" s="109" t="s">
        <v>1416</v>
      </c>
    </row>
    <row r="279" spans="1:12" ht="180">
      <c r="A279" s="106" t="s">
        <v>1287</v>
      </c>
      <c r="B279" s="106" t="s">
        <v>1578</v>
      </c>
      <c r="C279" s="106" t="s">
        <v>139</v>
      </c>
      <c r="D279" s="106" t="s">
        <v>1413</v>
      </c>
      <c r="E279" s="106" t="s">
        <v>7624</v>
      </c>
      <c r="F279" s="106" t="s">
        <v>7625</v>
      </c>
      <c r="G279" s="106">
        <v>5</v>
      </c>
      <c r="H279" s="106" t="s">
        <v>1388</v>
      </c>
      <c r="I279" s="108" t="s">
        <v>1304</v>
      </c>
      <c r="J279" s="108" t="s">
        <v>1304</v>
      </c>
      <c r="K279" s="108" t="s">
        <v>1304</v>
      </c>
      <c r="L279" s="109" t="s">
        <v>1416</v>
      </c>
    </row>
    <row r="280" spans="1:12" ht="285">
      <c r="A280" s="106" t="s">
        <v>1287</v>
      </c>
      <c r="B280" s="106" t="s">
        <v>1578</v>
      </c>
      <c r="C280" s="106" t="s">
        <v>140</v>
      </c>
      <c r="D280" s="106" t="s">
        <v>1417</v>
      </c>
      <c r="E280" s="106" t="s">
        <v>7624</v>
      </c>
      <c r="F280" s="106" t="s">
        <v>7625</v>
      </c>
      <c r="G280" s="106">
        <v>6</v>
      </c>
      <c r="H280" s="106" t="s">
        <v>1401</v>
      </c>
      <c r="I280" s="108" t="s">
        <v>1304</v>
      </c>
      <c r="J280" s="108" t="s">
        <v>1304</v>
      </c>
      <c r="K280" s="108" t="s">
        <v>1304</v>
      </c>
      <c r="L280" s="109" t="s">
        <v>1416</v>
      </c>
    </row>
    <row r="281" spans="1:12" ht="30">
      <c r="A281" s="106" t="s">
        <v>1287</v>
      </c>
      <c r="B281" s="106" t="s">
        <v>1578</v>
      </c>
      <c r="C281" s="106" t="s">
        <v>120</v>
      </c>
      <c r="D281" s="106" t="s">
        <v>1402</v>
      </c>
      <c r="E281" s="106" t="s">
        <v>120</v>
      </c>
      <c r="F281" s="106" t="s">
        <v>7626</v>
      </c>
      <c r="G281" s="106">
        <v>7</v>
      </c>
      <c r="H281" s="106"/>
      <c r="I281" s="108" t="s">
        <v>1304</v>
      </c>
      <c r="J281" s="108" t="s">
        <v>1304</v>
      </c>
      <c r="K281" s="108" t="s">
        <v>1304</v>
      </c>
      <c r="L281" s="109" t="s">
        <v>1416</v>
      </c>
    </row>
    <row r="282" spans="1:12" ht="30">
      <c r="A282" s="106" t="s">
        <v>1287</v>
      </c>
      <c r="B282" s="106" t="s">
        <v>1752</v>
      </c>
      <c r="C282" s="106" t="s">
        <v>131</v>
      </c>
      <c r="D282" s="106" t="s">
        <v>1386</v>
      </c>
      <c r="E282" s="106" t="s">
        <v>7624</v>
      </c>
      <c r="F282" s="106" t="s">
        <v>7625</v>
      </c>
      <c r="G282" s="106">
        <v>1</v>
      </c>
      <c r="H282" s="106"/>
      <c r="I282" s="108" t="s">
        <v>1304</v>
      </c>
      <c r="J282" s="108" t="s">
        <v>1304</v>
      </c>
      <c r="K282" s="108" t="s">
        <v>1304</v>
      </c>
      <c r="L282" s="109" t="s">
        <v>1416</v>
      </c>
    </row>
    <row r="283" spans="1:12" ht="45">
      <c r="A283" s="106" t="s">
        <v>1287</v>
      </c>
      <c r="B283" s="106" t="s">
        <v>1752</v>
      </c>
      <c r="C283" s="106" t="s">
        <v>138</v>
      </c>
      <c r="D283" s="106" t="s">
        <v>1418</v>
      </c>
      <c r="E283" s="106" t="s">
        <v>7624</v>
      </c>
      <c r="F283" s="106" t="s">
        <v>7625</v>
      </c>
      <c r="G283" s="106">
        <v>2</v>
      </c>
      <c r="H283" s="106" t="s">
        <v>1389</v>
      </c>
      <c r="I283" s="108" t="s">
        <v>1304</v>
      </c>
      <c r="J283" s="108" t="s">
        <v>1304</v>
      </c>
      <c r="K283" s="108" t="s">
        <v>1304</v>
      </c>
      <c r="L283" s="109" t="s">
        <v>1416</v>
      </c>
    </row>
    <row r="284" spans="1:12" ht="30">
      <c r="A284" s="106" t="s">
        <v>1287</v>
      </c>
      <c r="B284" s="106" t="s">
        <v>1752</v>
      </c>
      <c r="C284" s="106" t="s">
        <v>132</v>
      </c>
      <c r="D284" s="106" t="s">
        <v>1392</v>
      </c>
      <c r="E284" s="106" t="s">
        <v>7624</v>
      </c>
      <c r="F284" s="106" t="s">
        <v>7625</v>
      </c>
      <c r="G284" s="106">
        <v>3</v>
      </c>
      <c r="H284" s="106"/>
      <c r="I284" s="108" t="s">
        <v>1304</v>
      </c>
      <c r="J284" s="108" t="s">
        <v>1304</v>
      </c>
      <c r="K284" s="108" t="s">
        <v>1304</v>
      </c>
      <c r="L284" s="109" t="s">
        <v>1416</v>
      </c>
    </row>
    <row r="285" spans="1:12" ht="30">
      <c r="A285" s="106" t="s">
        <v>1287</v>
      </c>
      <c r="B285" s="106" t="s">
        <v>1752</v>
      </c>
      <c r="C285" s="106" t="s">
        <v>143</v>
      </c>
      <c r="D285" s="106" t="s">
        <v>1415</v>
      </c>
      <c r="E285" s="106" t="s">
        <v>7637</v>
      </c>
      <c r="F285" s="106" t="s">
        <v>7636</v>
      </c>
      <c r="G285" s="106">
        <v>4</v>
      </c>
      <c r="H285" s="106" t="s">
        <v>147</v>
      </c>
      <c r="I285" s="108" t="s">
        <v>1304</v>
      </c>
      <c r="J285" s="108" t="s">
        <v>1304</v>
      </c>
      <c r="K285" s="108" t="s">
        <v>1304</v>
      </c>
      <c r="L285" s="109" t="s">
        <v>1416</v>
      </c>
    </row>
    <row r="286" spans="1:12" ht="180">
      <c r="A286" s="106" t="s">
        <v>1287</v>
      </c>
      <c r="B286" s="106" t="s">
        <v>1752</v>
      </c>
      <c r="C286" s="106" t="s">
        <v>139</v>
      </c>
      <c r="D286" s="106" t="s">
        <v>1413</v>
      </c>
      <c r="E286" s="106" t="s">
        <v>7624</v>
      </c>
      <c r="F286" s="106" t="s">
        <v>7625</v>
      </c>
      <c r="G286" s="106">
        <v>5</v>
      </c>
      <c r="H286" s="106" t="s">
        <v>1388</v>
      </c>
      <c r="I286" s="108" t="s">
        <v>1304</v>
      </c>
      <c r="J286" s="108" t="s">
        <v>1304</v>
      </c>
      <c r="K286" s="108" t="s">
        <v>1304</v>
      </c>
      <c r="L286" s="109" t="s">
        <v>1416</v>
      </c>
    </row>
    <row r="287" spans="1:12" ht="285">
      <c r="A287" s="106" t="s">
        <v>1287</v>
      </c>
      <c r="B287" s="106" t="s">
        <v>1752</v>
      </c>
      <c r="C287" s="106" t="s">
        <v>140</v>
      </c>
      <c r="D287" s="106" t="s">
        <v>1417</v>
      </c>
      <c r="E287" s="106" t="s">
        <v>7624</v>
      </c>
      <c r="F287" s="106" t="s">
        <v>7625</v>
      </c>
      <c r="G287" s="106">
        <v>6</v>
      </c>
      <c r="H287" s="106" t="s">
        <v>1401</v>
      </c>
      <c r="I287" s="108" t="s">
        <v>1304</v>
      </c>
      <c r="J287" s="108" t="s">
        <v>1304</v>
      </c>
      <c r="K287" s="108" t="s">
        <v>1304</v>
      </c>
      <c r="L287" s="109" t="s">
        <v>1416</v>
      </c>
    </row>
    <row r="288" spans="1:12" ht="30">
      <c r="A288" s="106" t="s">
        <v>1287</v>
      </c>
      <c r="B288" s="106" t="s">
        <v>1752</v>
      </c>
      <c r="C288" s="106" t="s">
        <v>120</v>
      </c>
      <c r="D288" s="106" t="s">
        <v>1402</v>
      </c>
      <c r="E288" s="106" t="s">
        <v>120</v>
      </c>
      <c r="F288" s="106" t="s">
        <v>7626</v>
      </c>
      <c r="G288" s="106">
        <v>7</v>
      </c>
      <c r="H288" s="106"/>
      <c r="I288" s="108" t="s">
        <v>1304</v>
      </c>
      <c r="J288" s="108" t="s">
        <v>1304</v>
      </c>
      <c r="K288" s="108" t="s">
        <v>1304</v>
      </c>
      <c r="L288" s="109" t="s">
        <v>1416</v>
      </c>
    </row>
    <row r="289" spans="1:12" ht="30">
      <c r="A289" s="106" t="s">
        <v>1287</v>
      </c>
      <c r="B289" s="106" t="s">
        <v>2386</v>
      </c>
      <c r="C289" s="106" t="s">
        <v>131</v>
      </c>
      <c r="D289" s="106" t="s">
        <v>1386</v>
      </c>
      <c r="E289" s="106" t="s">
        <v>7624</v>
      </c>
      <c r="F289" s="106" t="s">
        <v>7625</v>
      </c>
      <c r="G289" s="106">
        <v>1</v>
      </c>
      <c r="H289" s="106"/>
      <c r="I289" s="108" t="s">
        <v>1304</v>
      </c>
      <c r="J289" s="108" t="s">
        <v>1304</v>
      </c>
      <c r="K289" s="108" t="s">
        <v>1304</v>
      </c>
      <c r="L289" s="109" t="s">
        <v>1416</v>
      </c>
    </row>
    <row r="290" spans="1:12" ht="30">
      <c r="A290" s="106" t="s">
        <v>1287</v>
      </c>
      <c r="B290" s="106" t="s">
        <v>2386</v>
      </c>
      <c r="C290" s="106" t="s">
        <v>138</v>
      </c>
      <c r="D290" s="106" t="s">
        <v>1418</v>
      </c>
      <c r="E290" s="106" t="s">
        <v>7624</v>
      </c>
      <c r="F290" s="106" t="s">
        <v>7625</v>
      </c>
      <c r="G290" s="106">
        <v>2</v>
      </c>
      <c r="H290" s="106"/>
      <c r="I290" s="108" t="s">
        <v>1304</v>
      </c>
      <c r="J290" s="108" t="s">
        <v>1304</v>
      </c>
      <c r="K290" s="108" t="s">
        <v>1304</v>
      </c>
      <c r="L290" s="109" t="s">
        <v>1416</v>
      </c>
    </row>
    <row r="291" spans="1:12" ht="30">
      <c r="A291" s="106" t="s">
        <v>1287</v>
      </c>
      <c r="B291" s="106" t="s">
        <v>2386</v>
      </c>
      <c r="C291" s="106" t="s">
        <v>132</v>
      </c>
      <c r="D291" s="106" t="s">
        <v>1392</v>
      </c>
      <c r="E291" s="106" t="s">
        <v>7624</v>
      </c>
      <c r="F291" s="106" t="s">
        <v>7625</v>
      </c>
      <c r="G291" s="106">
        <v>3</v>
      </c>
      <c r="H291" s="106"/>
      <c r="I291" s="108" t="s">
        <v>1304</v>
      </c>
      <c r="J291" s="108" t="s">
        <v>1304</v>
      </c>
      <c r="K291" s="108" t="s">
        <v>1304</v>
      </c>
      <c r="L291" s="109" t="s">
        <v>1416</v>
      </c>
    </row>
    <row r="292" spans="1:12" ht="30">
      <c r="A292" s="106" t="s">
        <v>1287</v>
      </c>
      <c r="B292" s="106" t="s">
        <v>2386</v>
      </c>
      <c r="C292" s="106" t="s">
        <v>143</v>
      </c>
      <c r="D292" s="106" t="s">
        <v>1415</v>
      </c>
      <c r="E292" s="106" t="s">
        <v>7637</v>
      </c>
      <c r="F292" s="106" t="s">
        <v>7636</v>
      </c>
      <c r="G292" s="106">
        <v>4</v>
      </c>
      <c r="H292" s="106"/>
      <c r="I292" s="108" t="s">
        <v>1304</v>
      </c>
      <c r="J292" s="108" t="s">
        <v>1304</v>
      </c>
      <c r="K292" s="108" t="s">
        <v>1304</v>
      </c>
      <c r="L292" s="109" t="s">
        <v>1416</v>
      </c>
    </row>
    <row r="293" spans="1:12" ht="30">
      <c r="A293" s="106" t="s">
        <v>1287</v>
      </c>
      <c r="B293" s="106" t="s">
        <v>2386</v>
      </c>
      <c r="C293" s="106" t="s">
        <v>139</v>
      </c>
      <c r="D293" s="106" t="s">
        <v>1413</v>
      </c>
      <c r="E293" s="106" t="s">
        <v>7624</v>
      </c>
      <c r="F293" s="106" t="s">
        <v>7625</v>
      </c>
      <c r="G293" s="106">
        <v>5</v>
      </c>
      <c r="H293" s="106"/>
      <c r="I293" s="108" t="s">
        <v>1304</v>
      </c>
      <c r="J293" s="108" t="s">
        <v>1304</v>
      </c>
      <c r="K293" s="108" t="s">
        <v>1304</v>
      </c>
      <c r="L293" s="109" t="s">
        <v>1416</v>
      </c>
    </row>
    <row r="294" spans="1:12" ht="30">
      <c r="A294" s="106" t="s">
        <v>1287</v>
      </c>
      <c r="B294" s="106" t="s">
        <v>2386</v>
      </c>
      <c r="C294" s="106" t="s">
        <v>140</v>
      </c>
      <c r="D294" s="106" t="s">
        <v>1417</v>
      </c>
      <c r="E294" s="106" t="s">
        <v>7624</v>
      </c>
      <c r="F294" s="106" t="s">
        <v>7625</v>
      </c>
      <c r="G294" s="106">
        <v>6</v>
      </c>
      <c r="H294" s="106"/>
      <c r="I294" s="108" t="s">
        <v>1304</v>
      </c>
      <c r="J294" s="108" t="s">
        <v>1304</v>
      </c>
      <c r="K294" s="108" t="s">
        <v>1304</v>
      </c>
      <c r="L294" s="109" t="s">
        <v>1416</v>
      </c>
    </row>
    <row r="295" spans="1:12" ht="75">
      <c r="A295" s="106" t="s">
        <v>1287</v>
      </c>
      <c r="B295" s="106" t="s">
        <v>2386</v>
      </c>
      <c r="C295" s="106" t="s">
        <v>120</v>
      </c>
      <c r="D295" s="106" t="s">
        <v>1402</v>
      </c>
      <c r="E295" s="106" t="s">
        <v>120</v>
      </c>
      <c r="F295" s="106" t="s">
        <v>7626</v>
      </c>
      <c r="G295" s="106">
        <v>7</v>
      </c>
      <c r="H295" s="106" t="s">
        <v>1729</v>
      </c>
      <c r="I295" s="108" t="s">
        <v>1304</v>
      </c>
      <c r="J295" s="108" t="s">
        <v>1304</v>
      </c>
      <c r="K295" s="108" t="s">
        <v>1304</v>
      </c>
      <c r="L295" s="109" t="s">
        <v>1416</v>
      </c>
    </row>
    <row r="296" spans="1:12" ht="45">
      <c r="A296" s="106" t="s">
        <v>1287</v>
      </c>
      <c r="B296" s="106" t="s">
        <v>1175</v>
      </c>
      <c r="C296" s="106" t="s">
        <v>131</v>
      </c>
      <c r="D296" s="106" t="s">
        <v>1386</v>
      </c>
      <c r="E296" s="106" t="s">
        <v>7624</v>
      </c>
      <c r="F296" s="106" t="s">
        <v>7625</v>
      </c>
      <c r="G296" s="106">
        <v>1</v>
      </c>
      <c r="H296" s="106" t="s">
        <v>1387</v>
      </c>
      <c r="I296" s="108" t="s">
        <v>1304</v>
      </c>
      <c r="J296" s="108" t="s">
        <v>1304</v>
      </c>
      <c r="K296" s="108" t="s">
        <v>1304</v>
      </c>
      <c r="L296" s="109" t="s">
        <v>1416</v>
      </c>
    </row>
    <row r="297" spans="1:12" ht="45">
      <c r="A297" s="106" t="s">
        <v>1287</v>
      </c>
      <c r="B297" s="106" t="s">
        <v>1175</v>
      </c>
      <c r="C297" s="106" t="s">
        <v>138</v>
      </c>
      <c r="D297" s="106" t="s">
        <v>1418</v>
      </c>
      <c r="E297" s="106" t="s">
        <v>7624</v>
      </c>
      <c r="F297" s="106" t="s">
        <v>7625</v>
      </c>
      <c r="G297" s="106">
        <v>2</v>
      </c>
      <c r="H297" s="106" t="s">
        <v>1389</v>
      </c>
      <c r="I297" s="108" t="s">
        <v>1304</v>
      </c>
      <c r="J297" s="108" t="s">
        <v>1304</v>
      </c>
      <c r="K297" s="108" t="s">
        <v>1304</v>
      </c>
      <c r="L297" s="109" t="s">
        <v>1416</v>
      </c>
    </row>
    <row r="298" spans="1:12" ht="270">
      <c r="A298" s="106" t="s">
        <v>1287</v>
      </c>
      <c r="B298" s="106" t="s">
        <v>1175</v>
      </c>
      <c r="C298" s="106" t="s">
        <v>132</v>
      </c>
      <c r="D298" s="106" t="s">
        <v>1392</v>
      </c>
      <c r="E298" s="106" t="s">
        <v>7624</v>
      </c>
      <c r="F298" s="106" t="s">
        <v>7625</v>
      </c>
      <c r="G298" s="106">
        <v>3</v>
      </c>
      <c r="H298" s="106" t="s">
        <v>1414</v>
      </c>
      <c r="I298" s="108" t="s">
        <v>1304</v>
      </c>
      <c r="J298" s="108" t="s">
        <v>1304</v>
      </c>
      <c r="K298" s="108" t="s">
        <v>1304</v>
      </c>
      <c r="L298" s="109" t="s">
        <v>1416</v>
      </c>
    </row>
    <row r="299" spans="1:12" ht="75">
      <c r="A299" s="106" t="s">
        <v>1287</v>
      </c>
      <c r="B299" s="106" t="s">
        <v>1175</v>
      </c>
      <c r="C299" s="106" t="s">
        <v>120</v>
      </c>
      <c r="D299" s="106" t="s">
        <v>1402</v>
      </c>
      <c r="E299" s="106" t="s">
        <v>120</v>
      </c>
      <c r="F299" s="106" t="s">
        <v>7626</v>
      </c>
      <c r="G299" s="106">
        <v>4</v>
      </c>
      <c r="H299" s="106" t="s">
        <v>1729</v>
      </c>
      <c r="I299" s="108" t="s">
        <v>1304</v>
      </c>
      <c r="J299" s="108" t="s">
        <v>1304</v>
      </c>
      <c r="K299" s="108" t="s">
        <v>1304</v>
      </c>
      <c r="L299" s="109" t="s">
        <v>1416</v>
      </c>
    </row>
    <row r="300" spans="1:12" ht="90">
      <c r="A300" s="106" t="s">
        <v>1287</v>
      </c>
      <c r="B300" s="106" t="s">
        <v>1175</v>
      </c>
      <c r="C300" s="106" t="s">
        <v>1376</v>
      </c>
      <c r="D300" s="106" t="s">
        <v>1377</v>
      </c>
      <c r="E300" s="106" t="s">
        <v>7664</v>
      </c>
      <c r="F300" s="106" t="s">
        <v>7665</v>
      </c>
      <c r="G300" s="106">
        <v>5</v>
      </c>
      <c r="H300" s="106" t="s">
        <v>1378</v>
      </c>
      <c r="I300" s="108"/>
      <c r="J300" s="108"/>
      <c r="K300" s="108"/>
      <c r="L300" s="109" t="s">
        <v>1416</v>
      </c>
    </row>
    <row r="301" spans="1:12" ht="30">
      <c r="A301" s="106" t="s">
        <v>1287</v>
      </c>
      <c r="B301" s="106" t="s">
        <v>1582</v>
      </c>
      <c r="C301" s="106" t="s">
        <v>131</v>
      </c>
      <c r="D301" s="106" t="s">
        <v>1386</v>
      </c>
      <c r="E301" s="106" t="s">
        <v>7624</v>
      </c>
      <c r="F301" s="106" t="s">
        <v>7625</v>
      </c>
      <c r="G301" s="106">
        <v>1</v>
      </c>
      <c r="H301" s="106"/>
      <c r="I301" s="108" t="s">
        <v>1304</v>
      </c>
      <c r="J301" s="108" t="s">
        <v>1304</v>
      </c>
      <c r="K301" s="108" t="s">
        <v>1304</v>
      </c>
      <c r="L301" s="109" t="s">
        <v>1416</v>
      </c>
    </row>
    <row r="302" spans="1:12" ht="45">
      <c r="A302" s="106" t="s">
        <v>1287</v>
      </c>
      <c r="B302" s="106" t="s">
        <v>1582</v>
      </c>
      <c r="C302" s="106" t="s">
        <v>138</v>
      </c>
      <c r="D302" s="106" t="s">
        <v>1418</v>
      </c>
      <c r="E302" s="106" t="s">
        <v>7624</v>
      </c>
      <c r="F302" s="106" t="s">
        <v>7625</v>
      </c>
      <c r="G302" s="106">
        <v>2</v>
      </c>
      <c r="H302" s="106" t="s">
        <v>1389</v>
      </c>
      <c r="I302" s="108" t="s">
        <v>1304</v>
      </c>
      <c r="J302" s="108" t="s">
        <v>1304</v>
      </c>
      <c r="K302" s="108" t="s">
        <v>1304</v>
      </c>
      <c r="L302" s="109" t="s">
        <v>1416</v>
      </c>
    </row>
    <row r="303" spans="1:12" ht="30">
      <c r="A303" s="106" t="s">
        <v>1287</v>
      </c>
      <c r="B303" s="106" t="s">
        <v>1582</v>
      </c>
      <c r="C303" s="106" t="s">
        <v>132</v>
      </c>
      <c r="D303" s="106" t="s">
        <v>1392</v>
      </c>
      <c r="E303" s="106" t="s">
        <v>7624</v>
      </c>
      <c r="F303" s="106" t="s">
        <v>7625</v>
      </c>
      <c r="G303" s="106">
        <v>3</v>
      </c>
      <c r="H303" s="106"/>
      <c r="I303" s="108" t="s">
        <v>1304</v>
      </c>
      <c r="J303" s="108" t="s">
        <v>1304</v>
      </c>
      <c r="K303" s="108" t="s">
        <v>1304</v>
      </c>
      <c r="L303" s="109" t="s">
        <v>1416</v>
      </c>
    </row>
    <row r="304" spans="1:12" ht="30">
      <c r="A304" s="106" t="s">
        <v>1287</v>
      </c>
      <c r="B304" s="106" t="s">
        <v>1582</v>
      </c>
      <c r="C304" s="106" t="s">
        <v>143</v>
      </c>
      <c r="D304" s="106" t="s">
        <v>1415</v>
      </c>
      <c r="E304" s="106" t="s">
        <v>7637</v>
      </c>
      <c r="F304" s="106" t="s">
        <v>7636</v>
      </c>
      <c r="G304" s="106">
        <v>4</v>
      </c>
      <c r="H304" s="106"/>
      <c r="I304" s="108" t="s">
        <v>1304</v>
      </c>
      <c r="J304" s="108" t="s">
        <v>1304</v>
      </c>
      <c r="K304" s="108" t="s">
        <v>1304</v>
      </c>
      <c r="L304" s="109" t="s">
        <v>1416</v>
      </c>
    </row>
    <row r="305" spans="1:12" ht="30">
      <c r="A305" s="106" t="s">
        <v>1287</v>
      </c>
      <c r="B305" s="106" t="s">
        <v>1582</v>
      </c>
      <c r="C305" s="106" t="s">
        <v>120</v>
      </c>
      <c r="D305" s="106" t="s">
        <v>1402</v>
      </c>
      <c r="E305" s="106" t="s">
        <v>120</v>
      </c>
      <c r="F305" s="106" t="s">
        <v>7626</v>
      </c>
      <c r="G305" s="106">
        <v>5</v>
      </c>
      <c r="H305" s="106"/>
      <c r="I305" s="108" t="s">
        <v>1304</v>
      </c>
      <c r="J305" s="108" t="s">
        <v>1304</v>
      </c>
      <c r="K305" s="108" t="s">
        <v>1304</v>
      </c>
      <c r="L305" s="109" t="s">
        <v>1416</v>
      </c>
    </row>
    <row r="306" spans="1:12" ht="90">
      <c r="A306" s="106" t="s">
        <v>1287</v>
      </c>
      <c r="B306" s="106" t="s">
        <v>1582</v>
      </c>
      <c r="C306" s="106" t="s">
        <v>1376</v>
      </c>
      <c r="D306" s="106" t="s">
        <v>1377</v>
      </c>
      <c r="E306" s="106" t="s">
        <v>7664</v>
      </c>
      <c r="F306" s="106" t="s">
        <v>7665</v>
      </c>
      <c r="G306" s="106">
        <v>6</v>
      </c>
      <c r="H306" s="106" t="s">
        <v>1378</v>
      </c>
      <c r="I306" s="108"/>
      <c r="J306" s="108"/>
      <c r="K306" s="108"/>
      <c r="L306" s="109" t="s">
        <v>1416</v>
      </c>
    </row>
    <row r="307" spans="1:12" ht="30">
      <c r="A307" s="106" t="s">
        <v>1287</v>
      </c>
      <c r="B307" s="106" t="s">
        <v>1598</v>
      </c>
      <c r="C307" s="106" t="s">
        <v>131</v>
      </c>
      <c r="D307" s="106" t="s">
        <v>1386</v>
      </c>
      <c r="E307" s="106" t="s">
        <v>7624</v>
      </c>
      <c r="F307" s="106" t="s">
        <v>7625</v>
      </c>
      <c r="G307" s="106">
        <v>1</v>
      </c>
      <c r="H307" s="106"/>
      <c r="I307" s="108" t="s">
        <v>1304</v>
      </c>
      <c r="J307" s="108" t="s">
        <v>1304</v>
      </c>
      <c r="K307" s="108" t="s">
        <v>1304</v>
      </c>
      <c r="L307" s="109" t="s">
        <v>1416</v>
      </c>
    </row>
    <row r="308" spans="1:12" ht="45">
      <c r="A308" s="106" t="s">
        <v>1287</v>
      </c>
      <c r="B308" s="106" t="s">
        <v>1598</v>
      </c>
      <c r="C308" s="106" t="s">
        <v>138</v>
      </c>
      <c r="D308" s="106" t="s">
        <v>1418</v>
      </c>
      <c r="E308" s="106" t="s">
        <v>7624</v>
      </c>
      <c r="F308" s="106" t="s">
        <v>7625</v>
      </c>
      <c r="G308" s="106">
        <v>2</v>
      </c>
      <c r="H308" s="106" t="s">
        <v>1389</v>
      </c>
      <c r="I308" s="108" t="s">
        <v>1304</v>
      </c>
      <c r="J308" s="108" t="s">
        <v>1304</v>
      </c>
      <c r="K308" s="108" t="s">
        <v>1304</v>
      </c>
      <c r="L308" s="109" t="s">
        <v>1416</v>
      </c>
    </row>
    <row r="309" spans="1:12" ht="270">
      <c r="A309" s="106" t="s">
        <v>1287</v>
      </c>
      <c r="B309" s="106" t="s">
        <v>1598</v>
      </c>
      <c r="C309" s="106" t="s">
        <v>1374</v>
      </c>
      <c r="D309" s="106" t="s">
        <v>1375</v>
      </c>
      <c r="E309" s="106" t="s">
        <v>7624</v>
      </c>
      <c r="F309" s="106" t="s">
        <v>7625</v>
      </c>
      <c r="G309" s="106">
        <v>3</v>
      </c>
      <c r="H309" s="106" t="s">
        <v>1414</v>
      </c>
      <c r="I309" s="108" t="s">
        <v>1304</v>
      </c>
      <c r="J309" s="108"/>
      <c r="K309" s="108"/>
      <c r="L309" s="109" t="s">
        <v>1416</v>
      </c>
    </row>
    <row r="310" spans="1:12" ht="30">
      <c r="A310" s="106" t="s">
        <v>1287</v>
      </c>
      <c r="B310" s="106" t="s">
        <v>1598</v>
      </c>
      <c r="C310" s="106" t="s">
        <v>120</v>
      </c>
      <c r="D310" s="106" t="s">
        <v>1402</v>
      </c>
      <c r="E310" s="106" t="s">
        <v>120</v>
      </c>
      <c r="F310" s="106" t="s">
        <v>7626</v>
      </c>
      <c r="G310" s="106">
        <v>4</v>
      </c>
      <c r="H310" s="106"/>
      <c r="I310" s="108" t="s">
        <v>1304</v>
      </c>
      <c r="J310" s="108" t="s">
        <v>1304</v>
      </c>
      <c r="K310" s="108" t="s">
        <v>1304</v>
      </c>
      <c r="L310" s="109" t="s">
        <v>1416</v>
      </c>
    </row>
    <row r="311" spans="1:12" ht="30">
      <c r="A311" s="106" t="s">
        <v>1287</v>
      </c>
      <c r="B311" s="106" t="s">
        <v>1597</v>
      </c>
      <c r="C311" s="106" t="s">
        <v>131</v>
      </c>
      <c r="D311" s="106" t="s">
        <v>1386</v>
      </c>
      <c r="E311" s="106" t="s">
        <v>7624</v>
      </c>
      <c r="F311" s="106" t="s">
        <v>7625</v>
      </c>
      <c r="G311" s="106">
        <v>1</v>
      </c>
      <c r="H311" s="106"/>
      <c r="I311" s="108"/>
      <c r="J311" s="108" t="s">
        <v>1304</v>
      </c>
      <c r="K311" s="108" t="s">
        <v>1304</v>
      </c>
      <c r="L311" s="109" t="s">
        <v>131</v>
      </c>
    </row>
    <row r="312" spans="1:12" ht="45">
      <c r="A312" s="106" t="s">
        <v>1287</v>
      </c>
      <c r="B312" s="106" t="s">
        <v>1597</v>
      </c>
      <c r="C312" s="106" t="s">
        <v>138</v>
      </c>
      <c r="D312" s="106" t="s">
        <v>1418</v>
      </c>
      <c r="E312" s="106" t="s">
        <v>7624</v>
      </c>
      <c r="F312" s="106" t="s">
        <v>7625</v>
      </c>
      <c r="G312" s="106">
        <v>2</v>
      </c>
      <c r="H312" s="106" t="s">
        <v>1389</v>
      </c>
      <c r="I312" s="108"/>
      <c r="J312" s="108" t="s">
        <v>1304</v>
      </c>
      <c r="K312" s="108" t="s">
        <v>1304</v>
      </c>
      <c r="L312" s="109" t="s">
        <v>138</v>
      </c>
    </row>
    <row r="313" spans="1:12" ht="75">
      <c r="A313" s="106" t="s">
        <v>1287</v>
      </c>
      <c r="B313" s="106" t="s">
        <v>1597</v>
      </c>
      <c r="C313" s="106" t="s">
        <v>120</v>
      </c>
      <c r="D313" s="106" t="s">
        <v>1402</v>
      </c>
      <c r="E313" s="106" t="s">
        <v>120</v>
      </c>
      <c r="F313" s="106" t="s">
        <v>7626</v>
      </c>
      <c r="G313" s="106">
        <v>3</v>
      </c>
      <c r="H313" s="106" t="s">
        <v>1729</v>
      </c>
      <c r="I313" s="108"/>
      <c r="J313" s="108" t="s">
        <v>1304</v>
      </c>
      <c r="K313" s="108" t="s">
        <v>1304</v>
      </c>
      <c r="L313" s="109" t="s">
        <v>120</v>
      </c>
    </row>
    <row r="314" spans="1:12" ht="180">
      <c r="A314" s="106" t="s">
        <v>1287</v>
      </c>
      <c r="B314" s="106" t="s">
        <v>1597</v>
      </c>
      <c r="C314" s="106" t="s">
        <v>139</v>
      </c>
      <c r="D314" s="106" t="s">
        <v>1413</v>
      </c>
      <c r="E314" s="106" t="s">
        <v>7624</v>
      </c>
      <c r="F314" s="106" t="s">
        <v>7625</v>
      </c>
      <c r="G314" s="106">
        <v>4</v>
      </c>
      <c r="H314" s="106" t="s">
        <v>1388</v>
      </c>
      <c r="I314" s="108"/>
      <c r="J314" s="108" t="s">
        <v>1304</v>
      </c>
      <c r="K314" s="108" t="s">
        <v>1304</v>
      </c>
      <c r="L314" s="109" t="s">
        <v>139</v>
      </c>
    </row>
    <row r="315" spans="1:12" ht="285">
      <c r="A315" s="106" t="s">
        <v>1287</v>
      </c>
      <c r="B315" s="106" t="s">
        <v>1597</v>
      </c>
      <c r="C315" s="106" t="s">
        <v>140</v>
      </c>
      <c r="D315" s="106" t="s">
        <v>1417</v>
      </c>
      <c r="E315" s="106" t="s">
        <v>7624</v>
      </c>
      <c r="F315" s="106" t="s">
        <v>7625</v>
      </c>
      <c r="G315" s="106">
        <v>5</v>
      </c>
      <c r="H315" s="106" t="s">
        <v>1401</v>
      </c>
      <c r="I315" s="108"/>
      <c r="J315" s="108" t="s">
        <v>1304</v>
      </c>
      <c r="K315" s="108" t="s">
        <v>1304</v>
      </c>
      <c r="L315" s="109" t="s">
        <v>140</v>
      </c>
    </row>
    <row r="316" spans="1:12" ht="195">
      <c r="A316" s="106" t="s">
        <v>1287</v>
      </c>
      <c r="B316" s="106" t="s">
        <v>1597</v>
      </c>
      <c r="C316" s="106" t="s">
        <v>338</v>
      </c>
      <c r="D316" s="106" t="s">
        <v>1319</v>
      </c>
      <c r="E316" s="106" t="s">
        <v>7649</v>
      </c>
      <c r="F316" s="106" t="s">
        <v>7634</v>
      </c>
      <c r="G316" s="106">
        <v>6</v>
      </c>
      <c r="H316" s="106" t="s">
        <v>1320</v>
      </c>
      <c r="I316" s="108"/>
      <c r="J316" s="108" t="s">
        <v>1304</v>
      </c>
      <c r="K316" s="108"/>
      <c r="L316" s="109" t="s">
        <v>1416</v>
      </c>
    </row>
    <row r="317" spans="1:12" ht="150">
      <c r="A317" s="106" t="s">
        <v>1287</v>
      </c>
      <c r="B317" s="106" t="s">
        <v>1597</v>
      </c>
      <c r="C317" s="106" t="s">
        <v>1674</v>
      </c>
      <c r="D317" s="106" t="s">
        <v>1675</v>
      </c>
      <c r="E317" s="106" t="s">
        <v>7627</v>
      </c>
      <c r="F317" s="106" t="s">
        <v>7626</v>
      </c>
      <c r="G317" s="106">
        <v>7</v>
      </c>
      <c r="H317" s="106" t="s">
        <v>1676</v>
      </c>
      <c r="I317" s="108"/>
      <c r="J317" s="108" t="s">
        <v>1304</v>
      </c>
      <c r="K317" s="108"/>
      <c r="L317" s="109" t="s">
        <v>1416</v>
      </c>
    </row>
    <row r="318" spans="1:12" ht="30">
      <c r="A318" s="106" t="s">
        <v>1287</v>
      </c>
      <c r="B318" s="106" t="s">
        <v>2380</v>
      </c>
      <c r="C318" s="106" t="s">
        <v>131</v>
      </c>
      <c r="D318" s="106" t="s">
        <v>1386</v>
      </c>
      <c r="E318" s="106" t="s">
        <v>7624</v>
      </c>
      <c r="F318" s="106" t="s">
        <v>7625</v>
      </c>
      <c r="G318" s="106">
        <v>1</v>
      </c>
      <c r="H318" s="106"/>
      <c r="I318" s="108"/>
      <c r="J318" s="108" t="s">
        <v>1304</v>
      </c>
      <c r="K318" s="108" t="s">
        <v>1304</v>
      </c>
      <c r="L318" s="109" t="s">
        <v>131</v>
      </c>
    </row>
    <row r="319" spans="1:12" ht="45">
      <c r="A319" s="106" t="s">
        <v>1287</v>
      </c>
      <c r="B319" s="106" t="s">
        <v>2380</v>
      </c>
      <c r="C319" s="106" t="s">
        <v>138</v>
      </c>
      <c r="D319" s="106" t="s">
        <v>1418</v>
      </c>
      <c r="E319" s="106" t="s">
        <v>7624</v>
      </c>
      <c r="F319" s="106" t="s">
        <v>7625</v>
      </c>
      <c r="G319" s="106">
        <v>2</v>
      </c>
      <c r="H319" s="106" t="s">
        <v>1389</v>
      </c>
      <c r="I319" s="108"/>
      <c r="J319" s="108" t="s">
        <v>1304</v>
      </c>
      <c r="K319" s="108" t="s">
        <v>1304</v>
      </c>
      <c r="L319" s="109" t="s">
        <v>138</v>
      </c>
    </row>
    <row r="320" spans="1:12" ht="30">
      <c r="A320" s="106" t="s">
        <v>1287</v>
      </c>
      <c r="B320" s="106" t="s">
        <v>2380</v>
      </c>
      <c r="C320" s="106" t="s">
        <v>120</v>
      </c>
      <c r="D320" s="106" t="s">
        <v>1402</v>
      </c>
      <c r="E320" s="106" t="s">
        <v>120</v>
      </c>
      <c r="F320" s="106" t="s">
        <v>7626</v>
      </c>
      <c r="G320" s="106">
        <v>3</v>
      </c>
      <c r="H320" s="106"/>
      <c r="I320" s="108"/>
      <c r="J320" s="108" t="s">
        <v>1304</v>
      </c>
      <c r="K320" s="108" t="s">
        <v>1304</v>
      </c>
      <c r="L320" s="109" t="s">
        <v>120</v>
      </c>
    </row>
    <row r="321" spans="1:12" ht="180">
      <c r="A321" s="106" t="s">
        <v>1287</v>
      </c>
      <c r="B321" s="106" t="s">
        <v>2380</v>
      </c>
      <c r="C321" s="106" t="s">
        <v>139</v>
      </c>
      <c r="D321" s="106" t="s">
        <v>1413</v>
      </c>
      <c r="E321" s="106" t="s">
        <v>7624</v>
      </c>
      <c r="F321" s="106" t="s">
        <v>7625</v>
      </c>
      <c r="G321" s="106">
        <v>4</v>
      </c>
      <c r="H321" s="106" t="s">
        <v>1388</v>
      </c>
      <c r="I321" s="108"/>
      <c r="J321" s="108" t="s">
        <v>1304</v>
      </c>
      <c r="K321" s="108" t="s">
        <v>1304</v>
      </c>
      <c r="L321" s="109" t="s">
        <v>139</v>
      </c>
    </row>
    <row r="322" spans="1:12" ht="285">
      <c r="A322" s="106" t="s">
        <v>1287</v>
      </c>
      <c r="B322" s="106" t="s">
        <v>2380</v>
      </c>
      <c r="C322" s="106" t="s">
        <v>140</v>
      </c>
      <c r="D322" s="106" t="s">
        <v>1417</v>
      </c>
      <c r="E322" s="106" t="s">
        <v>7624</v>
      </c>
      <c r="F322" s="106" t="s">
        <v>7625</v>
      </c>
      <c r="G322" s="106">
        <v>5</v>
      </c>
      <c r="H322" s="106" t="s">
        <v>1401</v>
      </c>
      <c r="I322" s="108"/>
      <c r="J322" s="108" t="s">
        <v>1304</v>
      </c>
      <c r="K322" s="108" t="s">
        <v>1304</v>
      </c>
      <c r="L322" s="109" t="s">
        <v>140</v>
      </c>
    </row>
    <row r="323" spans="1:12" ht="390">
      <c r="A323" s="106" t="s">
        <v>1287</v>
      </c>
      <c r="B323" s="106" t="s">
        <v>2380</v>
      </c>
      <c r="C323" s="106" t="s">
        <v>1297</v>
      </c>
      <c r="D323" s="106" t="s">
        <v>1298</v>
      </c>
      <c r="E323" s="106" t="s">
        <v>7633</v>
      </c>
      <c r="F323" s="106" t="s">
        <v>7634</v>
      </c>
      <c r="G323" s="106">
        <v>6</v>
      </c>
      <c r="H323" s="106" t="s">
        <v>1299</v>
      </c>
      <c r="I323" s="108"/>
      <c r="J323" s="108" t="s">
        <v>1304</v>
      </c>
      <c r="K323" s="108"/>
      <c r="L323" s="109" t="s">
        <v>1416</v>
      </c>
    </row>
    <row r="324" spans="1:12" ht="45">
      <c r="A324" s="106" t="s">
        <v>1287</v>
      </c>
      <c r="B324" s="106" t="s">
        <v>2380</v>
      </c>
      <c r="C324" s="106" t="s">
        <v>910</v>
      </c>
      <c r="D324" s="106" t="s">
        <v>1738</v>
      </c>
      <c r="E324" s="106" t="s">
        <v>766</v>
      </c>
      <c r="F324" s="106" t="s">
        <v>7629</v>
      </c>
      <c r="G324" s="106">
        <v>7</v>
      </c>
      <c r="H324" s="106"/>
      <c r="I324" s="108" t="s">
        <v>1304</v>
      </c>
      <c r="J324" s="108" t="s">
        <v>1304</v>
      </c>
      <c r="K324" s="108"/>
      <c r="L324" s="109" t="s">
        <v>1416</v>
      </c>
    </row>
    <row r="325" spans="1:12" ht="45">
      <c r="A325" s="106" t="s">
        <v>1287</v>
      </c>
      <c r="B325" s="106" t="s">
        <v>1590</v>
      </c>
      <c r="C325" s="106" t="s">
        <v>131</v>
      </c>
      <c r="D325" s="106" t="s">
        <v>1386</v>
      </c>
      <c r="E325" s="106" t="s">
        <v>7624</v>
      </c>
      <c r="F325" s="106" t="s">
        <v>7625</v>
      </c>
      <c r="G325" s="106">
        <v>1</v>
      </c>
      <c r="H325" s="106" t="s">
        <v>1387</v>
      </c>
      <c r="I325" s="108"/>
      <c r="J325" s="108" t="s">
        <v>1304</v>
      </c>
      <c r="K325" s="108" t="s">
        <v>1304</v>
      </c>
      <c r="L325" s="109" t="s">
        <v>131</v>
      </c>
    </row>
    <row r="326" spans="1:12" ht="270">
      <c r="A326" s="106" t="s">
        <v>1287</v>
      </c>
      <c r="B326" s="106" t="s">
        <v>1590</v>
      </c>
      <c r="C326" s="106" t="s">
        <v>132</v>
      </c>
      <c r="D326" s="106" t="s">
        <v>1392</v>
      </c>
      <c r="E326" s="106" t="s">
        <v>7624</v>
      </c>
      <c r="F326" s="106" t="s">
        <v>7625</v>
      </c>
      <c r="G326" s="106">
        <v>2</v>
      </c>
      <c r="H326" s="106" t="s">
        <v>1414</v>
      </c>
      <c r="I326" s="108"/>
      <c r="J326" s="108" t="s">
        <v>1304</v>
      </c>
      <c r="K326" s="108" t="s">
        <v>1304</v>
      </c>
      <c r="L326" s="109" t="s">
        <v>132</v>
      </c>
    </row>
    <row r="327" spans="1:12" ht="75">
      <c r="A327" s="106" t="s">
        <v>1287</v>
      </c>
      <c r="B327" s="106" t="s">
        <v>1590</v>
      </c>
      <c r="C327" s="106" t="s">
        <v>120</v>
      </c>
      <c r="D327" s="106" t="s">
        <v>1402</v>
      </c>
      <c r="E327" s="106" t="s">
        <v>120</v>
      </c>
      <c r="F327" s="106" t="s">
        <v>7626</v>
      </c>
      <c r="G327" s="106">
        <v>3</v>
      </c>
      <c r="H327" s="106" t="s">
        <v>1728</v>
      </c>
      <c r="I327" s="108"/>
      <c r="J327" s="108" t="s">
        <v>1304</v>
      </c>
      <c r="K327" s="108" t="s">
        <v>1304</v>
      </c>
      <c r="L327" s="109" t="s">
        <v>120</v>
      </c>
    </row>
    <row r="328" spans="1:12" ht="60">
      <c r="A328" s="106" t="s">
        <v>1287</v>
      </c>
      <c r="B328" s="106" t="s">
        <v>1590</v>
      </c>
      <c r="C328" s="106" t="s">
        <v>1694</v>
      </c>
      <c r="D328" s="106" t="s">
        <v>1695</v>
      </c>
      <c r="E328" s="106" t="s">
        <v>7638</v>
      </c>
      <c r="F328" s="106" t="s">
        <v>7629</v>
      </c>
      <c r="G328" s="106">
        <v>4</v>
      </c>
      <c r="H328" s="106" t="s">
        <v>1696</v>
      </c>
      <c r="I328" s="108"/>
      <c r="J328" s="108" t="s">
        <v>1304</v>
      </c>
      <c r="K328" s="108"/>
      <c r="L328" s="109" t="s">
        <v>1416</v>
      </c>
    </row>
    <row r="329" spans="1:12" ht="30">
      <c r="A329" s="106" t="s">
        <v>1287</v>
      </c>
      <c r="B329" s="106" t="s">
        <v>2305</v>
      </c>
      <c r="C329" s="106" t="s">
        <v>131</v>
      </c>
      <c r="D329" s="106" t="s">
        <v>1386</v>
      </c>
      <c r="E329" s="106" t="s">
        <v>7624</v>
      </c>
      <c r="F329" s="106" t="s">
        <v>7625</v>
      </c>
      <c r="G329" s="106">
        <v>1</v>
      </c>
      <c r="H329" s="106"/>
      <c r="I329" s="108"/>
      <c r="J329" s="108" t="s">
        <v>1304</v>
      </c>
      <c r="K329" s="108" t="s">
        <v>1304</v>
      </c>
      <c r="L329" s="109" t="s">
        <v>131</v>
      </c>
    </row>
    <row r="330" spans="1:12" ht="45">
      <c r="A330" s="106" t="s">
        <v>1287</v>
      </c>
      <c r="B330" s="106" t="s">
        <v>2305</v>
      </c>
      <c r="C330" s="106" t="s">
        <v>138</v>
      </c>
      <c r="D330" s="106" t="s">
        <v>1418</v>
      </c>
      <c r="E330" s="106" t="s">
        <v>7624</v>
      </c>
      <c r="F330" s="106" t="s">
        <v>7625</v>
      </c>
      <c r="G330" s="106">
        <v>2</v>
      </c>
      <c r="H330" s="106" t="s">
        <v>1389</v>
      </c>
      <c r="I330" s="108"/>
      <c r="J330" s="108" t="s">
        <v>1304</v>
      </c>
      <c r="K330" s="108" t="s">
        <v>1304</v>
      </c>
      <c r="L330" s="109" t="s">
        <v>138</v>
      </c>
    </row>
    <row r="331" spans="1:12" ht="30">
      <c r="A331" s="106" t="s">
        <v>1287</v>
      </c>
      <c r="B331" s="106" t="s">
        <v>2305</v>
      </c>
      <c r="C331" s="106" t="s">
        <v>120</v>
      </c>
      <c r="D331" s="106" t="s">
        <v>1402</v>
      </c>
      <c r="E331" s="106" t="s">
        <v>120</v>
      </c>
      <c r="F331" s="106" t="s">
        <v>7626</v>
      </c>
      <c r="G331" s="106">
        <v>3</v>
      </c>
      <c r="H331" s="106"/>
      <c r="I331" s="108"/>
      <c r="J331" s="108" t="s">
        <v>1304</v>
      </c>
      <c r="K331" s="108" t="s">
        <v>1304</v>
      </c>
      <c r="L331" s="109" t="s">
        <v>120</v>
      </c>
    </row>
    <row r="332" spans="1:12" ht="180">
      <c r="A332" s="106" t="s">
        <v>1287</v>
      </c>
      <c r="B332" s="106" t="s">
        <v>2305</v>
      </c>
      <c r="C332" s="106" t="s">
        <v>139</v>
      </c>
      <c r="D332" s="106" t="s">
        <v>1413</v>
      </c>
      <c r="E332" s="106" t="s">
        <v>7624</v>
      </c>
      <c r="F332" s="106" t="s">
        <v>7625</v>
      </c>
      <c r="G332" s="106">
        <v>4</v>
      </c>
      <c r="H332" s="106" t="s">
        <v>1388</v>
      </c>
      <c r="I332" s="108"/>
      <c r="J332" s="108" t="s">
        <v>1304</v>
      </c>
      <c r="K332" s="108" t="s">
        <v>1304</v>
      </c>
      <c r="L332" s="109" t="s">
        <v>139</v>
      </c>
    </row>
    <row r="333" spans="1:12" ht="285">
      <c r="A333" s="106" t="s">
        <v>1287</v>
      </c>
      <c r="B333" s="106" t="s">
        <v>2305</v>
      </c>
      <c r="C333" s="106" t="s">
        <v>140</v>
      </c>
      <c r="D333" s="106" t="s">
        <v>1417</v>
      </c>
      <c r="E333" s="106" t="s">
        <v>7624</v>
      </c>
      <c r="F333" s="106" t="s">
        <v>7625</v>
      </c>
      <c r="G333" s="106">
        <v>5</v>
      </c>
      <c r="H333" s="106" t="s">
        <v>1401</v>
      </c>
      <c r="I333" s="108"/>
      <c r="J333" s="108" t="s">
        <v>1304</v>
      </c>
      <c r="K333" s="108" t="s">
        <v>1304</v>
      </c>
      <c r="L333" s="109" t="s">
        <v>140</v>
      </c>
    </row>
    <row r="334" spans="1:12" ht="255">
      <c r="A334" s="106" t="s">
        <v>1287</v>
      </c>
      <c r="B334" s="106" t="s">
        <v>2305</v>
      </c>
      <c r="C334" s="106" t="s">
        <v>159</v>
      </c>
      <c r="D334" s="106" t="s">
        <v>1734</v>
      </c>
      <c r="E334" s="106" t="s">
        <v>7627</v>
      </c>
      <c r="F334" s="106" t="s">
        <v>7626</v>
      </c>
      <c r="G334" s="106">
        <v>6</v>
      </c>
      <c r="H334" s="106" t="s">
        <v>1735</v>
      </c>
      <c r="I334" s="108"/>
      <c r="J334" s="108" t="s">
        <v>1304</v>
      </c>
      <c r="K334" s="108"/>
      <c r="L334" s="109" t="s">
        <v>1416</v>
      </c>
    </row>
    <row r="335" spans="1:12" ht="30">
      <c r="A335" s="106" t="s">
        <v>1287</v>
      </c>
      <c r="B335" s="106" t="s">
        <v>2305</v>
      </c>
      <c r="C335" s="106" t="s">
        <v>1327</v>
      </c>
      <c r="D335" s="106" t="s">
        <v>1328</v>
      </c>
      <c r="E335" s="106" t="s">
        <v>7649</v>
      </c>
      <c r="F335" s="106" t="s">
        <v>7634</v>
      </c>
      <c r="G335" s="106">
        <v>7</v>
      </c>
      <c r="H335" s="106" t="s">
        <v>1329</v>
      </c>
      <c r="I335" s="108"/>
      <c r="J335" s="108" t="s">
        <v>1304</v>
      </c>
      <c r="K335" s="108"/>
      <c r="L335" s="109" t="s">
        <v>1416</v>
      </c>
    </row>
    <row r="336" spans="1:12" ht="30">
      <c r="A336" s="106" t="s">
        <v>1287</v>
      </c>
      <c r="B336" s="106" t="s">
        <v>2307</v>
      </c>
      <c r="C336" s="106" t="s">
        <v>131</v>
      </c>
      <c r="D336" s="106" t="s">
        <v>1386</v>
      </c>
      <c r="E336" s="106" t="s">
        <v>7624</v>
      </c>
      <c r="F336" s="106" t="s">
        <v>7625</v>
      </c>
      <c r="G336" s="106">
        <v>1</v>
      </c>
      <c r="H336" s="106"/>
      <c r="I336" s="108"/>
      <c r="J336" s="108" t="s">
        <v>1304</v>
      </c>
      <c r="K336" s="108" t="s">
        <v>1304</v>
      </c>
      <c r="L336" s="109" t="s">
        <v>131</v>
      </c>
    </row>
    <row r="337" spans="1:12" ht="45">
      <c r="A337" s="106" t="s">
        <v>1287</v>
      </c>
      <c r="B337" s="106" t="s">
        <v>2307</v>
      </c>
      <c r="C337" s="106" t="s">
        <v>138</v>
      </c>
      <c r="D337" s="106" t="s">
        <v>1418</v>
      </c>
      <c r="E337" s="106" t="s">
        <v>7624</v>
      </c>
      <c r="F337" s="106" t="s">
        <v>7625</v>
      </c>
      <c r="G337" s="106">
        <v>2</v>
      </c>
      <c r="H337" s="106" t="s">
        <v>1389</v>
      </c>
      <c r="I337" s="108"/>
      <c r="J337" s="108" t="s">
        <v>1304</v>
      </c>
      <c r="K337" s="108" t="s">
        <v>1304</v>
      </c>
      <c r="L337" s="109" t="s">
        <v>138</v>
      </c>
    </row>
    <row r="338" spans="1:12" ht="30">
      <c r="A338" s="106" t="s">
        <v>1287</v>
      </c>
      <c r="B338" s="106" t="s">
        <v>2307</v>
      </c>
      <c r="C338" s="106" t="s">
        <v>120</v>
      </c>
      <c r="D338" s="106" t="s">
        <v>1402</v>
      </c>
      <c r="E338" s="106" t="s">
        <v>120</v>
      </c>
      <c r="F338" s="106" t="s">
        <v>7626</v>
      </c>
      <c r="G338" s="106">
        <v>3</v>
      </c>
      <c r="H338" s="106"/>
      <c r="I338" s="108"/>
      <c r="J338" s="108" t="s">
        <v>1304</v>
      </c>
      <c r="K338" s="108" t="s">
        <v>1304</v>
      </c>
      <c r="L338" s="109" t="s">
        <v>120</v>
      </c>
    </row>
    <row r="339" spans="1:12" ht="180">
      <c r="A339" s="106" t="s">
        <v>1287</v>
      </c>
      <c r="B339" s="106" t="s">
        <v>2307</v>
      </c>
      <c r="C339" s="106" t="s">
        <v>139</v>
      </c>
      <c r="D339" s="106" t="s">
        <v>1413</v>
      </c>
      <c r="E339" s="106" t="s">
        <v>7624</v>
      </c>
      <c r="F339" s="106" t="s">
        <v>7625</v>
      </c>
      <c r="G339" s="106">
        <v>4</v>
      </c>
      <c r="H339" s="106" t="s">
        <v>1388</v>
      </c>
      <c r="I339" s="108"/>
      <c r="J339" s="108" t="s">
        <v>1304</v>
      </c>
      <c r="K339" s="108" t="s">
        <v>1304</v>
      </c>
      <c r="L339" s="109" t="s">
        <v>139</v>
      </c>
    </row>
    <row r="340" spans="1:12" ht="285">
      <c r="A340" s="106" t="s">
        <v>1287</v>
      </c>
      <c r="B340" s="106" t="s">
        <v>2307</v>
      </c>
      <c r="C340" s="106" t="s">
        <v>140</v>
      </c>
      <c r="D340" s="106" t="s">
        <v>1417</v>
      </c>
      <c r="E340" s="106" t="s">
        <v>7624</v>
      </c>
      <c r="F340" s="106" t="s">
        <v>7625</v>
      </c>
      <c r="G340" s="106">
        <v>5</v>
      </c>
      <c r="H340" s="106" t="s">
        <v>1401</v>
      </c>
      <c r="I340" s="108"/>
      <c r="J340" s="108" t="s">
        <v>1304</v>
      </c>
      <c r="K340" s="108" t="s">
        <v>1304</v>
      </c>
      <c r="L340" s="109" t="s">
        <v>140</v>
      </c>
    </row>
    <row r="341" spans="1:12" ht="90">
      <c r="A341" s="106" t="s">
        <v>1287</v>
      </c>
      <c r="B341" s="106" t="s">
        <v>2307</v>
      </c>
      <c r="C341" s="106" t="s">
        <v>155</v>
      </c>
      <c r="D341" s="106" t="s">
        <v>1346</v>
      </c>
      <c r="E341" s="106" t="s">
        <v>7666</v>
      </c>
      <c r="F341" s="106" t="s">
        <v>7652</v>
      </c>
      <c r="G341" s="106">
        <v>6</v>
      </c>
      <c r="H341" s="106" t="s">
        <v>1347</v>
      </c>
      <c r="I341" s="108"/>
      <c r="J341" s="108" t="s">
        <v>1304</v>
      </c>
      <c r="K341" s="108"/>
      <c r="L341" s="109" t="s">
        <v>1416</v>
      </c>
    </row>
    <row r="342" spans="1:12" ht="60">
      <c r="A342" s="106" t="s">
        <v>1287</v>
      </c>
      <c r="B342" s="106" t="s">
        <v>2307</v>
      </c>
      <c r="C342" s="106" t="s">
        <v>152</v>
      </c>
      <c r="D342" s="106" t="s">
        <v>1341</v>
      </c>
      <c r="E342" s="106" t="s">
        <v>7651</v>
      </c>
      <c r="F342" s="106" t="s">
        <v>7652</v>
      </c>
      <c r="G342" s="106">
        <v>7</v>
      </c>
      <c r="H342" s="106" t="s">
        <v>1342</v>
      </c>
      <c r="I342" s="108"/>
      <c r="J342" s="108" t="s">
        <v>1304</v>
      </c>
      <c r="K342" s="108"/>
      <c r="L342" s="109" t="s">
        <v>1416</v>
      </c>
    </row>
    <row r="343" spans="1:12" ht="75">
      <c r="A343" s="106" t="s">
        <v>1287</v>
      </c>
      <c r="B343" s="106" t="s">
        <v>2307</v>
      </c>
      <c r="C343" s="106" t="s">
        <v>153</v>
      </c>
      <c r="D343" s="106" t="s">
        <v>1343</v>
      </c>
      <c r="E343" s="106" t="s">
        <v>7651</v>
      </c>
      <c r="F343" s="106" t="s">
        <v>7652</v>
      </c>
      <c r="G343" s="106">
        <v>8</v>
      </c>
      <c r="H343" s="106" t="s">
        <v>1344</v>
      </c>
      <c r="I343" s="108"/>
      <c r="J343" s="108" t="s">
        <v>1304</v>
      </c>
      <c r="K343" s="108"/>
      <c r="L343" s="109" t="s">
        <v>1416</v>
      </c>
    </row>
    <row r="344" spans="1:12" ht="90">
      <c r="A344" s="106" t="s">
        <v>1287</v>
      </c>
      <c r="B344" s="106" t="s">
        <v>2307</v>
      </c>
      <c r="C344" s="106" t="s">
        <v>1358</v>
      </c>
      <c r="D344" s="106" t="s">
        <v>1359</v>
      </c>
      <c r="E344" s="106" t="s">
        <v>766</v>
      </c>
      <c r="F344" s="106" t="s">
        <v>7629</v>
      </c>
      <c r="G344" s="106">
        <v>9</v>
      </c>
      <c r="H344" s="106" t="s">
        <v>7667</v>
      </c>
      <c r="I344" s="108" t="s">
        <v>1304</v>
      </c>
      <c r="J344" s="108" t="s">
        <v>1304</v>
      </c>
      <c r="K344" s="108"/>
      <c r="L344" s="109" t="s">
        <v>1416</v>
      </c>
    </row>
    <row r="345" spans="1:12" ht="135">
      <c r="A345" s="106" t="s">
        <v>1287</v>
      </c>
      <c r="B345" s="106" t="s">
        <v>2307</v>
      </c>
      <c r="C345" s="106" t="s">
        <v>1356</v>
      </c>
      <c r="D345" s="106" t="s">
        <v>1357</v>
      </c>
      <c r="E345" s="106" t="s">
        <v>766</v>
      </c>
      <c r="F345" s="106" t="s">
        <v>7629</v>
      </c>
      <c r="G345" s="106">
        <v>10</v>
      </c>
      <c r="H345" s="106" t="s">
        <v>1283</v>
      </c>
      <c r="I345" s="108" t="s">
        <v>1304</v>
      </c>
      <c r="J345" s="108" t="s">
        <v>1304</v>
      </c>
      <c r="K345" s="108"/>
      <c r="L345" s="109" t="s">
        <v>1416</v>
      </c>
    </row>
    <row r="346" spans="1:12">
      <c r="A346" s="2"/>
      <c r="B346" s="2"/>
      <c r="C346" s="2"/>
      <c r="D346" s="2"/>
      <c r="E346" s="2"/>
      <c r="F346" s="2"/>
      <c r="G346" s="2"/>
      <c r="H346" s="2"/>
      <c r="I346" s="2"/>
      <c r="J346" s="2"/>
      <c r="K346" s="2"/>
      <c r="L346" s="2"/>
    </row>
    <row r="347" spans="1:12">
      <c r="C347" s="59"/>
      <c r="D347" s="59"/>
      <c r="E347" s="60"/>
      <c r="F347" s="59"/>
      <c r="G347" s="61"/>
      <c r="H347" s="62"/>
      <c r="I347" s="63"/>
      <c r="J347" s="63"/>
    </row>
    <row r="348" spans="1:12">
      <c r="C348" s="59"/>
      <c r="D348" s="59"/>
      <c r="E348" s="60"/>
      <c r="F348" s="59"/>
      <c r="G348" s="61"/>
      <c r="H348" s="62"/>
      <c r="I348" s="63"/>
      <c r="J348" s="63"/>
    </row>
    <row r="349" spans="1:12">
      <c r="C349" s="59"/>
      <c r="D349" s="59"/>
      <c r="E349" s="60"/>
      <c r="F349" s="59"/>
      <c r="G349" s="61"/>
      <c r="H349" s="62"/>
      <c r="I349" s="63"/>
      <c r="J349" s="63"/>
    </row>
    <row r="350" spans="1:12">
      <c r="C350" s="59"/>
      <c r="D350" s="59"/>
      <c r="E350" s="60"/>
      <c r="F350" s="59"/>
      <c r="G350" s="61"/>
      <c r="H350" s="62"/>
      <c r="I350" s="63"/>
      <c r="J350" s="63"/>
    </row>
    <row r="351" spans="1:12">
      <c r="C351" s="59"/>
      <c r="D351" s="59"/>
      <c r="E351" s="60"/>
      <c r="F351" s="59"/>
      <c r="G351" s="61"/>
      <c r="H351" s="62"/>
      <c r="I351" s="63"/>
      <c r="J351" s="63"/>
    </row>
    <row r="352" spans="1:12">
      <c r="C352" s="59"/>
      <c r="D352" s="59"/>
      <c r="E352" s="60"/>
      <c r="F352" s="59"/>
      <c r="G352" s="61"/>
      <c r="H352" s="62"/>
      <c r="I352" s="63"/>
      <c r="J352" s="63"/>
    </row>
    <row r="353" spans="3:10">
      <c r="C353" s="59"/>
      <c r="D353" s="59"/>
      <c r="E353" s="60"/>
      <c r="F353" s="59"/>
      <c r="G353" s="61"/>
      <c r="H353" s="62"/>
      <c r="I353" s="63"/>
      <c r="J353" s="63"/>
    </row>
    <row r="354" spans="3:10">
      <c r="C354" s="59"/>
      <c r="D354" s="59"/>
      <c r="E354" s="60"/>
      <c r="F354" s="59"/>
      <c r="G354" s="61"/>
      <c r="H354" s="62"/>
      <c r="I354" s="63"/>
      <c r="J354" s="63"/>
    </row>
    <row r="355" spans="3:10">
      <c r="C355" s="59"/>
      <c r="D355" s="59"/>
      <c r="E355" s="60"/>
      <c r="F355" s="59"/>
      <c r="G355" s="61"/>
      <c r="H355" s="62"/>
      <c r="I355" s="63"/>
      <c r="J355" s="63"/>
    </row>
    <row r="356" spans="3:10">
      <c r="C356" s="59"/>
      <c r="D356" s="59"/>
      <c r="E356" s="60"/>
      <c r="F356" s="59"/>
      <c r="G356" s="61"/>
      <c r="H356" s="62"/>
      <c r="I356" s="63"/>
      <c r="J356" s="63"/>
    </row>
    <row r="357" spans="3:10">
      <c r="C357" s="59"/>
      <c r="D357" s="59"/>
      <c r="E357" s="60"/>
      <c r="F357" s="59"/>
      <c r="G357" s="61"/>
      <c r="H357" s="62"/>
      <c r="I357" s="63"/>
      <c r="J357" s="63"/>
    </row>
    <row r="358" spans="3:10">
      <c r="C358" s="59"/>
      <c r="D358" s="59"/>
      <c r="E358" s="60"/>
      <c r="F358" s="59"/>
      <c r="G358" s="61"/>
      <c r="H358" s="62"/>
      <c r="I358" s="63"/>
      <c r="J358" s="63"/>
    </row>
    <row r="359" spans="3:10">
      <c r="C359" s="59"/>
      <c r="D359" s="59"/>
      <c r="E359" s="60"/>
      <c r="F359" s="59"/>
      <c r="G359" s="61"/>
      <c r="H359" s="62"/>
      <c r="I359" s="63"/>
      <c r="J359" s="63"/>
    </row>
    <row r="360" spans="3:10">
      <c r="C360" s="59"/>
      <c r="D360" s="59"/>
      <c r="E360" s="60"/>
      <c r="F360" s="59"/>
      <c r="G360" s="61"/>
      <c r="H360" s="62"/>
      <c r="I360" s="63"/>
      <c r="J360" s="63"/>
    </row>
    <row r="361" spans="3:10">
      <c r="C361" s="59"/>
      <c r="D361" s="59"/>
      <c r="E361" s="60"/>
      <c r="F361" s="59"/>
      <c r="G361" s="61"/>
      <c r="H361" s="62"/>
      <c r="I361" s="63"/>
      <c r="J361" s="63"/>
    </row>
    <row r="362" spans="3:10">
      <c r="C362" s="59"/>
      <c r="D362" s="59"/>
      <c r="E362" s="60"/>
      <c r="F362" s="59"/>
      <c r="G362" s="61"/>
      <c r="H362" s="62"/>
      <c r="I362" s="63"/>
      <c r="J362" s="63"/>
    </row>
    <row r="363" spans="3:10">
      <c r="C363" s="59"/>
      <c r="D363" s="59"/>
      <c r="E363" s="60"/>
      <c r="F363" s="59"/>
      <c r="G363" s="61"/>
      <c r="H363" s="62"/>
      <c r="I363" s="63"/>
      <c r="J363" s="63"/>
    </row>
    <row r="364" spans="3:10">
      <c r="C364" s="59"/>
      <c r="D364" s="59"/>
      <c r="E364" s="60"/>
      <c r="F364" s="59"/>
      <c r="G364" s="61"/>
      <c r="H364" s="62"/>
      <c r="I364" s="63"/>
      <c r="J364" s="63"/>
    </row>
    <row r="365" spans="3:10">
      <c r="C365" s="59"/>
      <c r="D365" s="59"/>
      <c r="E365" s="60"/>
      <c r="F365" s="59"/>
      <c r="G365" s="61"/>
      <c r="H365" s="62"/>
      <c r="I365" s="63"/>
      <c r="J365" s="63"/>
    </row>
    <row r="366" spans="3:10">
      <c r="C366" s="59"/>
      <c r="D366" s="59"/>
      <c r="E366" s="60"/>
      <c r="F366" s="59"/>
      <c r="G366" s="61"/>
      <c r="H366" s="62"/>
      <c r="I366" s="63"/>
      <c r="J366" s="63"/>
    </row>
    <row r="367" spans="3:10">
      <c r="C367" s="59"/>
      <c r="D367" s="59"/>
      <c r="E367" s="60"/>
      <c r="F367" s="59"/>
      <c r="G367" s="61"/>
      <c r="H367" s="62"/>
      <c r="I367" s="63"/>
      <c r="J367" s="63"/>
    </row>
    <row r="368" spans="3:10">
      <c r="C368" s="59"/>
      <c r="D368" s="59"/>
      <c r="E368" s="60"/>
      <c r="F368" s="59"/>
      <c r="G368" s="61"/>
      <c r="H368" s="62"/>
      <c r="I368" s="63"/>
      <c r="J368" s="63"/>
    </row>
    <row r="369" spans="3:10">
      <c r="C369" s="59"/>
      <c r="D369" s="59"/>
      <c r="E369" s="60"/>
      <c r="F369" s="59"/>
      <c r="G369" s="61"/>
      <c r="H369" s="62"/>
      <c r="I369" s="63"/>
      <c r="J369" s="63"/>
    </row>
    <row r="370" spans="3:10">
      <c r="C370" s="59"/>
      <c r="D370" s="59"/>
      <c r="E370" s="60"/>
      <c r="F370" s="59"/>
      <c r="G370" s="61"/>
      <c r="H370" s="62"/>
      <c r="I370" s="63"/>
      <c r="J370" s="63"/>
    </row>
    <row r="371" spans="3:10">
      <c r="C371" s="59"/>
      <c r="D371" s="59"/>
      <c r="E371" s="60"/>
      <c r="F371" s="59"/>
      <c r="G371" s="61"/>
      <c r="H371" s="62"/>
      <c r="I371" s="63"/>
      <c r="J371" s="63"/>
    </row>
    <row r="372" spans="3:10">
      <c r="C372" s="59"/>
      <c r="D372" s="59"/>
      <c r="E372" s="60"/>
      <c r="F372" s="59"/>
      <c r="G372" s="61"/>
      <c r="H372" s="62"/>
      <c r="I372" s="63"/>
      <c r="J372" s="63"/>
    </row>
    <row r="373" spans="3:10">
      <c r="C373" s="59"/>
      <c r="D373" s="59"/>
      <c r="E373" s="60"/>
      <c r="F373" s="59"/>
      <c r="G373" s="61"/>
      <c r="H373" s="62"/>
      <c r="I373" s="63"/>
      <c r="J373" s="63"/>
    </row>
    <row r="374" spans="3:10">
      <c r="C374" s="59"/>
      <c r="D374" s="59"/>
      <c r="E374" s="60"/>
      <c r="F374" s="59"/>
      <c r="G374" s="61"/>
      <c r="H374" s="62"/>
      <c r="I374" s="63"/>
      <c r="J374" s="63"/>
    </row>
    <row r="375" spans="3:10">
      <c r="C375" s="59"/>
      <c r="D375" s="59"/>
      <c r="E375" s="60"/>
      <c r="F375" s="59"/>
      <c r="G375" s="61"/>
      <c r="H375" s="62"/>
      <c r="I375" s="63"/>
      <c r="J375" s="63"/>
    </row>
    <row r="376" spans="3:10">
      <c r="C376" s="59"/>
      <c r="D376" s="59"/>
      <c r="E376" s="60"/>
      <c r="F376" s="59"/>
      <c r="G376" s="61"/>
      <c r="H376" s="62"/>
      <c r="I376" s="63"/>
      <c r="J376" s="63"/>
    </row>
    <row r="377" spans="3:10">
      <c r="C377" s="59"/>
      <c r="D377" s="59"/>
      <c r="E377" s="60"/>
      <c r="F377" s="59"/>
      <c r="G377" s="61"/>
      <c r="H377" s="62"/>
      <c r="I377" s="63"/>
      <c r="J377" s="63"/>
    </row>
    <row r="378" spans="3:10">
      <c r="C378" s="59"/>
      <c r="D378" s="59"/>
      <c r="E378" s="60"/>
      <c r="F378" s="59"/>
      <c r="G378" s="61"/>
      <c r="H378" s="62"/>
      <c r="I378" s="63"/>
      <c r="J378" s="63"/>
    </row>
    <row r="379" spans="3:10">
      <c r="C379" s="59"/>
      <c r="D379" s="59"/>
      <c r="E379" s="60"/>
      <c r="F379" s="59"/>
      <c r="G379" s="61"/>
      <c r="H379" s="62"/>
      <c r="I379" s="63"/>
      <c r="J379" s="63"/>
    </row>
    <row r="380" spans="3:10">
      <c r="C380" s="59"/>
      <c r="D380" s="59"/>
      <c r="E380" s="60"/>
      <c r="F380" s="59"/>
      <c r="G380" s="61"/>
      <c r="H380" s="62"/>
      <c r="I380" s="63"/>
      <c r="J380" s="63"/>
    </row>
    <row r="381" spans="3:10">
      <c r="C381" s="59"/>
      <c r="D381" s="59"/>
      <c r="E381" s="60"/>
      <c r="F381" s="59"/>
      <c r="G381" s="61"/>
      <c r="H381" s="62"/>
      <c r="I381" s="63"/>
      <c r="J381" s="63"/>
    </row>
    <row r="382" spans="3:10">
      <c r="C382" s="59"/>
      <c r="D382" s="59"/>
      <c r="E382" s="60"/>
      <c r="F382" s="59"/>
      <c r="G382" s="61"/>
      <c r="H382" s="62"/>
      <c r="I382" s="63"/>
      <c r="J382" s="63"/>
    </row>
    <row r="383" spans="3:10">
      <c r="C383" s="59"/>
      <c r="D383" s="59"/>
      <c r="E383" s="60"/>
      <c r="F383" s="59"/>
      <c r="G383" s="61"/>
      <c r="H383" s="62"/>
      <c r="I383" s="63"/>
      <c r="J383" s="63"/>
    </row>
    <row r="384" spans="3:10">
      <c r="C384" s="59"/>
      <c r="D384" s="59"/>
      <c r="E384" s="60"/>
      <c r="F384" s="59"/>
      <c r="G384" s="61"/>
      <c r="H384" s="62"/>
      <c r="I384" s="63"/>
      <c r="J384" s="63"/>
    </row>
    <row r="385" spans="3:10">
      <c r="C385" s="59"/>
      <c r="D385" s="59"/>
      <c r="E385" s="60"/>
      <c r="F385" s="59"/>
      <c r="G385" s="61"/>
      <c r="H385" s="62"/>
      <c r="I385" s="63"/>
      <c r="J385" s="63"/>
    </row>
    <row r="386" spans="3:10">
      <c r="C386" s="59"/>
      <c r="D386" s="59"/>
      <c r="E386" s="60"/>
      <c r="F386" s="59"/>
      <c r="G386" s="61"/>
      <c r="H386" s="62"/>
      <c r="I386" s="63"/>
      <c r="J386" s="63"/>
    </row>
    <row r="387" spans="3:10">
      <c r="C387" s="59"/>
      <c r="D387" s="59"/>
      <c r="E387" s="60"/>
      <c r="F387" s="59"/>
      <c r="G387" s="61"/>
      <c r="H387" s="62"/>
      <c r="I387" s="63"/>
      <c r="J387" s="63"/>
    </row>
    <row r="388" spans="3:10">
      <c r="C388" s="59"/>
      <c r="D388" s="59"/>
      <c r="E388" s="60"/>
      <c r="F388" s="59"/>
      <c r="G388" s="61"/>
      <c r="H388" s="62"/>
      <c r="I388" s="63"/>
      <c r="J388" s="63"/>
    </row>
    <row r="389" spans="3:10">
      <c r="C389" s="59"/>
      <c r="D389" s="59"/>
      <c r="E389" s="60"/>
      <c r="F389" s="59"/>
      <c r="G389" s="61"/>
      <c r="H389" s="62"/>
      <c r="I389" s="63"/>
      <c r="J389" s="63"/>
    </row>
    <row r="390" spans="3:10">
      <c r="C390" s="59"/>
      <c r="D390" s="59"/>
      <c r="E390" s="60"/>
      <c r="F390" s="59"/>
      <c r="G390" s="61"/>
      <c r="H390" s="62"/>
      <c r="I390" s="63"/>
      <c r="J390" s="63"/>
    </row>
    <row r="391" spans="3:10">
      <c r="C391" s="59"/>
      <c r="D391" s="59"/>
      <c r="E391" s="60"/>
      <c r="F391" s="59"/>
      <c r="G391" s="61"/>
      <c r="H391" s="62"/>
      <c r="I391" s="63"/>
      <c r="J391" s="63"/>
    </row>
    <row r="392" spans="3:10">
      <c r="C392" s="59"/>
      <c r="D392" s="59"/>
      <c r="E392" s="60"/>
      <c r="F392" s="59"/>
      <c r="G392" s="61"/>
      <c r="H392" s="62"/>
      <c r="I392" s="63"/>
      <c r="J392" s="63"/>
    </row>
    <row r="393" spans="3:10">
      <c r="C393" s="59"/>
      <c r="D393" s="59"/>
      <c r="E393" s="60"/>
      <c r="F393" s="59"/>
      <c r="G393" s="61"/>
      <c r="H393" s="62"/>
      <c r="I393" s="63"/>
      <c r="J393" s="63"/>
    </row>
    <row r="394" spans="3:10">
      <c r="C394" s="59"/>
      <c r="D394" s="59"/>
      <c r="E394" s="60"/>
      <c r="F394" s="59"/>
      <c r="G394" s="61"/>
      <c r="H394" s="62"/>
      <c r="I394" s="63"/>
      <c r="J394" s="63"/>
    </row>
    <row r="395" spans="3:10">
      <c r="C395" s="59"/>
      <c r="D395" s="59"/>
      <c r="E395" s="60"/>
      <c r="F395" s="59"/>
      <c r="G395" s="61"/>
      <c r="H395" s="62"/>
      <c r="I395" s="63"/>
      <c r="J395" s="63"/>
    </row>
    <row r="396" spans="3:10">
      <c r="C396" s="59"/>
      <c r="D396" s="59"/>
      <c r="E396" s="60"/>
      <c r="F396" s="59"/>
      <c r="G396" s="61"/>
      <c r="H396" s="62"/>
      <c r="I396" s="63"/>
      <c r="J396" s="63"/>
    </row>
    <row r="397" spans="3:10">
      <c r="C397" s="59"/>
      <c r="D397" s="59"/>
      <c r="E397" s="60"/>
      <c r="F397" s="59"/>
      <c r="G397" s="61"/>
      <c r="H397" s="62"/>
      <c r="I397" s="63"/>
      <c r="J397" s="63"/>
    </row>
    <row r="398" spans="3:10">
      <c r="C398" s="59"/>
      <c r="D398" s="59"/>
      <c r="E398" s="60"/>
      <c r="F398" s="59"/>
      <c r="G398" s="61"/>
      <c r="H398" s="62"/>
      <c r="I398" s="63"/>
      <c r="J398" s="63"/>
    </row>
    <row r="399" spans="3:10">
      <c r="C399" s="59"/>
      <c r="D399" s="59"/>
      <c r="E399" s="60"/>
      <c r="F399" s="59"/>
      <c r="G399" s="61"/>
      <c r="H399" s="62"/>
      <c r="I399" s="63"/>
      <c r="J399" s="63"/>
    </row>
    <row r="400" spans="3:10">
      <c r="C400" s="59"/>
      <c r="D400" s="59"/>
      <c r="E400" s="60"/>
      <c r="F400" s="59"/>
      <c r="G400" s="61"/>
      <c r="H400" s="62"/>
      <c r="I400" s="63"/>
      <c r="J400" s="63"/>
    </row>
    <row r="401" spans="3:10">
      <c r="C401" s="59"/>
      <c r="D401" s="59"/>
      <c r="E401" s="60"/>
      <c r="F401" s="59"/>
      <c r="G401" s="61"/>
      <c r="H401" s="62"/>
      <c r="I401" s="63"/>
      <c r="J401" s="63"/>
    </row>
    <row r="402" spans="3:10">
      <c r="C402" s="59"/>
      <c r="D402" s="59"/>
      <c r="E402" s="60"/>
      <c r="F402" s="59"/>
      <c r="G402" s="61"/>
      <c r="H402" s="62"/>
      <c r="I402" s="63"/>
      <c r="J402" s="63"/>
    </row>
    <row r="403" spans="3:10">
      <c r="C403" s="59"/>
      <c r="D403" s="59"/>
      <c r="E403" s="60"/>
      <c r="F403" s="59"/>
      <c r="G403" s="61"/>
      <c r="H403" s="62"/>
      <c r="I403" s="63"/>
      <c r="J403" s="63"/>
    </row>
    <row r="404" spans="3:10">
      <c r="C404" s="59"/>
      <c r="D404" s="59"/>
      <c r="E404" s="60"/>
      <c r="F404" s="59"/>
      <c r="G404" s="61"/>
      <c r="H404" s="62"/>
      <c r="I404" s="63"/>
      <c r="J404" s="63"/>
    </row>
    <row r="405" spans="3:10">
      <c r="C405" s="59"/>
      <c r="D405" s="59"/>
      <c r="E405" s="60"/>
      <c r="F405" s="59"/>
      <c r="G405" s="61"/>
      <c r="H405" s="62"/>
      <c r="I405" s="63"/>
      <c r="J405" s="63"/>
    </row>
    <row r="406" spans="3:10">
      <c r="C406" s="59"/>
      <c r="D406" s="59"/>
      <c r="E406" s="60"/>
      <c r="F406" s="59"/>
      <c r="G406" s="61"/>
      <c r="H406" s="62"/>
      <c r="I406" s="63"/>
      <c r="J406" s="63"/>
    </row>
    <row r="407" spans="3:10">
      <c r="C407" s="59"/>
      <c r="D407" s="59"/>
      <c r="E407" s="60"/>
      <c r="F407" s="59"/>
      <c r="G407" s="61"/>
      <c r="H407" s="62"/>
      <c r="I407" s="63"/>
      <c r="J407" s="63"/>
    </row>
    <row r="408" spans="3:10">
      <c r="C408" s="59"/>
      <c r="D408" s="59"/>
      <c r="E408" s="60"/>
      <c r="F408" s="59"/>
      <c r="G408" s="61"/>
      <c r="H408" s="62"/>
      <c r="I408" s="63"/>
      <c r="J408" s="63"/>
    </row>
    <row r="409" spans="3:10">
      <c r="C409" s="59"/>
      <c r="D409" s="59"/>
      <c r="E409" s="60"/>
      <c r="F409" s="59"/>
      <c r="G409" s="61"/>
      <c r="H409" s="62"/>
      <c r="I409" s="63"/>
      <c r="J409" s="63"/>
    </row>
    <row r="410" spans="3:10">
      <c r="C410" s="59"/>
      <c r="D410" s="59"/>
      <c r="E410" s="60"/>
      <c r="F410" s="59"/>
      <c r="G410" s="61"/>
      <c r="H410" s="62"/>
      <c r="I410" s="63"/>
      <c r="J410" s="63"/>
    </row>
    <row r="411" spans="3:10">
      <c r="C411" s="59"/>
      <c r="D411" s="59"/>
      <c r="E411" s="60"/>
      <c r="F411" s="59"/>
      <c r="G411" s="61"/>
      <c r="H411" s="62"/>
      <c r="I411" s="63"/>
      <c r="J411" s="63"/>
    </row>
    <row r="412" spans="3:10">
      <c r="C412" s="59"/>
      <c r="D412" s="59"/>
      <c r="E412" s="60"/>
      <c r="F412" s="59"/>
      <c r="G412" s="61"/>
      <c r="H412" s="62"/>
      <c r="I412" s="63"/>
      <c r="J412" s="63"/>
    </row>
    <row r="413" spans="3:10">
      <c r="C413" s="59"/>
      <c r="D413" s="59"/>
      <c r="E413" s="60"/>
      <c r="F413" s="59"/>
      <c r="G413" s="61"/>
      <c r="H413" s="62"/>
      <c r="I413" s="63"/>
      <c r="J413" s="63"/>
    </row>
    <row r="414" spans="3:10">
      <c r="C414" s="59"/>
      <c r="D414" s="59"/>
      <c r="E414" s="60"/>
      <c r="F414" s="59"/>
      <c r="G414" s="61"/>
      <c r="H414" s="62"/>
      <c r="I414" s="63"/>
      <c r="J414" s="63"/>
    </row>
    <row r="415" spans="3:10">
      <c r="C415" s="59"/>
      <c r="D415" s="59"/>
      <c r="E415" s="60"/>
      <c r="F415" s="59"/>
      <c r="G415" s="61"/>
      <c r="H415" s="62"/>
      <c r="I415" s="63"/>
      <c r="J415" s="63"/>
    </row>
    <row r="416" spans="3:10">
      <c r="C416" s="59"/>
      <c r="D416" s="59"/>
      <c r="E416" s="60"/>
      <c r="F416" s="59"/>
      <c r="G416" s="61"/>
      <c r="H416" s="62"/>
      <c r="I416" s="63"/>
      <c r="J416" s="63"/>
    </row>
    <row r="417" spans="3:10">
      <c r="C417" s="59"/>
      <c r="D417" s="59"/>
      <c r="E417" s="60"/>
      <c r="F417" s="59"/>
      <c r="G417" s="61"/>
      <c r="H417" s="62"/>
      <c r="I417" s="63"/>
      <c r="J417" s="63"/>
    </row>
    <row r="418" spans="3:10">
      <c r="C418" s="59"/>
      <c r="D418" s="59"/>
      <c r="E418" s="60"/>
      <c r="F418" s="59"/>
      <c r="G418" s="61"/>
      <c r="H418" s="62"/>
      <c r="I418" s="63"/>
      <c r="J418" s="63"/>
    </row>
    <row r="419" spans="3:10">
      <c r="C419" s="59"/>
      <c r="D419" s="59"/>
      <c r="E419" s="60"/>
      <c r="F419" s="59"/>
      <c r="G419" s="61"/>
      <c r="H419" s="62"/>
      <c r="I419" s="63"/>
      <c r="J419" s="63"/>
    </row>
    <row r="420" spans="3:10">
      <c r="C420" s="59"/>
      <c r="D420" s="59"/>
      <c r="E420" s="60"/>
      <c r="F420" s="59"/>
      <c r="G420" s="61"/>
      <c r="H420" s="62"/>
      <c r="I420" s="63"/>
      <c r="J420" s="63"/>
    </row>
    <row r="421" spans="3:10">
      <c r="C421" s="59"/>
      <c r="D421" s="59"/>
      <c r="E421" s="60"/>
      <c r="F421" s="59"/>
      <c r="G421" s="61"/>
      <c r="H421" s="62"/>
      <c r="I421" s="63"/>
      <c r="J421" s="63"/>
    </row>
    <row r="422" spans="3:10">
      <c r="C422" s="59"/>
      <c r="D422" s="59"/>
      <c r="E422" s="60"/>
      <c r="F422" s="59"/>
      <c r="G422" s="61"/>
      <c r="H422" s="62"/>
      <c r="I422" s="63"/>
      <c r="J422" s="63"/>
    </row>
    <row r="423" spans="3:10">
      <c r="C423" s="59"/>
      <c r="D423" s="59"/>
      <c r="E423" s="60"/>
      <c r="F423" s="59"/>
      <c r="G423" s="61"/>
      <c r="H423" s="62"/>
      <c r="I423" s="63"/>
      <c r="J423" s="63"/>
    </row>
    <row r="424" spans="3:10">
      <c r="C424" s="59"/>
      <c r="D424" s="59"/>
      <c r="E424" s="60"/>
      <c r="F424" s="59"/>
      <c r="G424" s="61"/>
      <c r="H424" s="62"/>
      <c r="I424" s="63"/>
      <c r="J424" s="63"/>
    </row>
    <row r="425" spans="3:10">
      <c r="C425" s="59"/>
      <c r="D425" s="59"/>
      <c r="E425" s="60"/>
      <c r="F425" s="59"/>
      <c r="G425" s="61"/>
      <c r="H425" s="62"/>
      <c r="I425" s="63"/>
      <c r="J425" s="63"/>
    </row>
    <row r="426" spans="3:10">
      <c r="C426" s="59"/>
      <c r="D426" s="59"/>
      <c r="E426" s="60"/>
      <c r="F426" s="59"/>
      <c r="G426" s="61"/>
      <c r="H426" s="62"/>
      <c r="I426" s="63"/>
      <c r="J426" s="63"/>
    </row>
    <row r="427" spans="3:10">
      <c r="C427" s="59"/>
      <c r="D427" s="59"/>
      <c r="E427" s="60"/>
      <c r="F427" s="59"/>
      <c r="G427" s="61"/>
      <c r="H427" s="62"/>
      <c r="I427" s="63"/>
      <c r="J427" s="63"/>
    </row>
    <row r="428" spans="3:10">
      <c r="C428" s="59"/>
      <c r="D428" s="59"/>
      <c r="E428" s="60"/>
      <c r="F428" s="59"/>
      <c r="G428" s="61"/>
      <c r="H428" s="62"/>
      <c r="I428" s="63"/>
      <c r="J428" s="63"/>
    </row>
    <row r="429" spans="3:10">
      <c r="C429" s="59"/>
      <c r="D429" s="59"/>
      <c r="E429" s="60"/>
      <c r="F429" s="59"/>
      <c r="G429" s="61"/>
      <c r="H429" s="62"/>
      <c r="I429" s="63"/>
      <c r="J429" s="63"/>
    </row>
    <row r="430" spans="3:10">
      <c r="C430" s="59"/>
      <c r="D430" s="59"/>
      <c r="E430" s="60"/>
      <c r="F430" s="59"/>
      <c r="G430" s="61"/>
      <c r="H430" s="62"/>
      <c r="I430" s="63"/>
      <c r="J430" s="63"/>
    </row>
    <row r="431" spans="3:10">
      <c r="C431" s="59"/>
      <c r="D431" s="59"/>
      <c r="E431" s="60"/>
      <c r="F431" s="59"/>
      <c r="G431" s="61"/>
      <c r="H431" s="62"/>
      <c r="I431" s="63"/>
      <c r="J431" s="63"/>
    </row>
    <row r="432" spans="3:10">
      <c r="C432" s="59"/>
      <c r="D432" s="59"/>
      <c r="E432" s="60"/>
      <c r="F432" s="59"/>
      <c r="G432" s="61"/>
      <c r="H432" s="62"/>
      <c r="I432" s="63"/>
      <c r="J432" s="63"/>
    </row>
    <row r="433" spans="3:10">
      <c r="C433" s="59"/>
      <c r="D433" s="59"/>
      <c r="E433" s="60"/>
      <c r="F433" s="59"/>
      <c r="G433" s="61"/>
      <c r="H433" s="62"/>
      <c r="I433" s="63"/>
      <c r="J433" s="63"/>
    </row>
    <row r="434" spans="3:10">
      <c r="C434" s="59"/>
      <c r="D434" s="59"/>
      <c r="E434" s="60"/>
      <c r="F434" s="59"/>
      <c r="G434" s="61"/>
      <c r="H434" s="62"/>
      <c r="I434" s="63"/>
      <c r="J434" s="63"/>
    </row>
    <row r="435" spans="3:10">
      <c r="C435" s="59"/>
      <c r="D435" s="59"/>
      <c r="E435" s="60"/>
      <c r="F435" s="59"/>
      <c r="G435" s="61"/>
      <c r="H435" s="62"/>
      <c r="I435" s="63"/>
      <c r="J435" s="63"/>
    </row>
    <row r="436" spans="3:10">
      <c r="C436" s="59"/>
      <c r="D436" s="59"/>
      <c r="E436" s="60"/>
      <c r="F436" s="59"/>
      <c r="G436" s="61"/>
      <c r="H436" s="62"/>
      <c r="I436" s="63"/>
      <c r="J436" s="63"/>
    </row>
    <row r="437" spans="3:10">
      <c r="C437" s="59"/>
      <c r="D437" s="59"/>
      <c r="E437" s="60"/>
      <c r="F437" s="59"/>
      <c r="G437" s="61"/>
      <c r="H437" s="62"/>
      <c r="I437" s="63"/>
      <c r="J437" s="63"/>
    </row>
    <row r="438" spans="3:10">
      <c r="C438" s="59"/>
      <c r="D438" s="59"/>
      <c r="E438" s="60"/>
      <c r="F438" s="59"/>
      <c r="G438" s="61"/>
      <c r="H438" s="62"/>
      <c r="I438" s="63"/>
      <c r="J438" s="63"/>
    </row>
    <row r="439" spans="3:10">
      <c r="C439" s="59"/>
      <c r="D439" s="59"/>
      <c r="E439" s="60"/>
      <c r="F439" s="59"/>
      <c r="G439" s="61"/>
      <c r="H439" s="62"/>
      <c r="I439" s="63"/>
      <c r="J439" s="63"/>
    </row>
    <row r="440" spans="3:10">
      <c r="C440" s="59"/>
      <c r="D440" s="59"/>
      <c r="E440" s="60"/>
      <c r="F440" s="59"/>
      <c r="G440" s="61"/>
      <c r="H440" s="62"/>
      <c r="I440" s="63"/>
      <c r="J440" s="63"/>
    </row>
    <row r="441" spans="3:10">
      <c r="C441" s="59"/>
      <c r="D441" s="59"/>
      <c r="E441" s="60"/>
      <c r="F441" s="59"/>
      <c r="G441" s="61"/>
      <c r="H441" s="62"/>
      <c r="I441" s="63"/>
      <c r="J441" s="63"/>
    </row>
    <row r="442" spans="3:10">
      <c r="C442" s="59"/>
      <c r="D442" s="59"/>
      <c r="E442" s="60"/>
      <c r="F442" s="59"/>
      <c r="G442" s="61"/>
      <c r="H442" s="62"/>
      <c r="I442" s="63"/>
      <c r="J442" s="63"/>
    </row>
    <row r="443" spans="3:10">
      <c r="C443" s="59"/>
      <c r="D443" s="59"/>
      <c r="E443" s="60"/>
      <c r="F443" s="59"/>
      <c r="G443" s="61"/>
      <c r="H443" s="62"/>
      <c r="I443" s="63"/>
      <c r="J443" s="63"/>
    </row>
    <row r="444" spans="3:10">
      <c r="C444" s="59"/>
      <c r="D444" s="59"/>
      <c r="E444" s="60"/>
      <c r="F444" s="59"/>
      <c r="G444" s="61"/>
      <c r="H444" s="62"/>
      <c r="I444" s="63"/>
      <c r="J444" s="63"/>
    </row>
    <row r="445" spans="3:10">
      <c r="C445" s="59"/>
      <c r="D445" s="59"/>
      <c r="E445" s="60"/>
      <c r="F445" s="59"/>
      <c r="G445" s="61"/>
      <c r="H445" s="62"/>
      <c r="I445" s="63"/>
      <c r="J445" s="63"/>
    </row>
    <row r="446" spans="3:10">
      <c r="C446" s="59"/>
      <c r="D446" s="59"/>
      <c r="E446" s="60"/>
      <c r="F446" s="59"/>
      <c r="G446" s="61"/>
      <c r="H446" s="62"/>
      <c r="I446" s="63"/>
      <c r="J446" s="63"/>
    </row>
    <row r="447" spans="3:10">
      <c r="C447" s="59"/>
      <c r="D447" s="59"/>
      <c r="E447" s="60"/>
      <c r="F447" s="59"/>
      <c r="G447" s="61"/>
      <c r="H447" s="62"/>
      <c r="I447" s="63"/>
      <c r="J447" s="63"/>
    </row>
    <row r="448" spans="3:10">
      <c r="C448" s="59"/>
      <c r="D448" s="59"/>
      <c r="E448" s="60"/>
      <c r="F448" s="59"/>
      <c r="G448" s="61"/>
      <c r="H448" s="62"/>
      <c r="I448" s="63"/>
      <c r="J448" s="63"/>
    </row>
    <row r="449" spans="3:10">
      <c r="C449" s="59"/>
      <c r="D449" s="59"/>
      <c r="E449" s="60"/>
      <c r="F449" s="59"/>
      <c r="G449" s="61"/>
      <c r="H449" s="62"/>
      <c r="I449" s="63"/>
      <c r="J449" s="63"/>
    </row>
    <row r="450" spans="3:10">
      <c r="C450" s="59"/>
      <c r="D450" s="59"/>
      <c r="E450" s="60"/>
      <c r="F450" s="59"/>
      <c r="G450" s="61"/>
      <c r="H450" s="62"/>
      <c r="I450" s="63"/>
      <c r="J450" s="63"/>
    </row>
    <row r="451" spans="3:10">
      <c r="C451" s="59"/>
      <c r="D451" s="59"/>
      <c r="E451" s="60"/>
      <c r="F451" s="59"/>
      <c r="G451" s="61"/>
      <c r="H451" s="62"/>
      <c r="I451" s="63"/>
      <c r="J451" s="63"/>
    </row>
    <row r="452" spans="3:10">
      <c r="C452" s="59"/>
      <c r="D452" s="59"/>
      <c r="E452" s="60"/>
      <c r="F452" s="59"/>
      <c r="G452" s="61"/>
      <c r="H452" s="62"/>
      <c r="I452" s="63"/>
      <c r="J452" s="63"/>
    </row>
    <row r="453" spans="3:10">
      <c r="C453" s="59"/>
      <c r="D453" s="59"/>
      <c r="E453" s="60"/>
      <c r="F453" s="59"/>
      <c r="G453" s="61"/>
      <c r="H453" s="62"/>
      <c r="I453" s="63"/>
      <c r="J453" s="63"/>
    </row>
    <row r="454" spans="3:10">
      <c r="C454" s="59"/>
      <c r="D454" s="59"/>
      <c r="E454" s="60"/>
      <c r="F454" s="59"/>
      <c r="G454" s="61"/>
      <c r="H454" s="62"/>
      <c r="I454" s="63"/>
      <c r="J454" s="63"/>
    </row>
    <row r="455" spans="3:10">
      <c r="C455" s="59"/>
      <c r="D455" s="59"/>
      <c r="E455" s="60"/>
      <c r="F455" s="59"/>
      <c r="G455" s="61"/>
      <c r="H455" s="62"/>
      <c r="I455" s="63"/>
      <c r="J455" s="63"/>
    </row>
    <row r="456" spans="3:10">
      <c r="C456" s="59"/>
      <c r="D456" s="59"/>
      <c r="E456" s="60"/>
      <c r="F456" s="59"/>
      <c r="G456" s="61"/>
      <c r="H456" s="62"/>
      <c r="I456" s="63"/>
      <c r="J456" s="63"/>
    </row>
    <row r="457" spans="3:10">
      <c r="C457" s="59"/>
      <c r="D457" s="59"/>
      <c r="E457" s="60"/>
      <c r="F457" s="59"/>
      <c r="G457" s="61"/>
      <c r="H457" s="62"/>
      <c r="I457" s="63"/>
      <c r="J457" s="63"/>
    </row>
    <row r="458" spans="3:10">
      <c r="C458" s="59"/>
      <c r="D458" s="59"/>
      <c r="E458" s="60"/>
      <c r="F458" s="59"/>
      <c r="G458" s="61"/>
      <c r="H458" s="62"/>
      <c r="I458" s="63"/>
      <c r="J458" s="63"/>
    </row>
    <row r="459" spans="3:10">
      <c r="C459" s="59"/>
      <c r="D459" s="59"/>
      <c r="E459" s="60"/>
      <c r="F459" s="59"/>
      <c r="G459" s="61"/>
      <c r="H459" s="62"/>
      <c r="I459" s="63"/>
      <c r="J459" s="63"/>
    </row>
    <row r="460" spans="3:10">
      <c r="C460" s="59"/>
      <c r="D460" s="59"/>
      <c r="E460" s="60"/>
      <c r="F460" s="59"/>
      <c r="G460" s="61"/>
      <c r="H460" s="62"/>
      <c r="I460" s="63"/>
      <c r="J460" s="63"/>
    </row>
    <row r="461" spans="3:10">
      <c r="C461" s="59"/>
      <c r="D461" s="59"/>
      <c r="E461" s="60"/>
      <c r="F461" s="59"/>
      <c r="G461" s="61"/>
      <c r="H461" s="62"/>
      <c r="I461" s="63"/>
      <c r="J461" s="63"/>
    </row>
    <row r="462" spans="3:10">
      <c r="C462" s="59"/>
      <c r="D462" s="59"/>
      <c r="E462" s="60"/>
      <c r="F462" s="59"/>
      <c r="G462" s="61"/>
      <c r="H462" s="62"/>
      <c r="I462" s="63"/>
      <c r="J462" s="63"/>
    </row>
    <row r="463" spans="3:10">
      <c r="C463" s="59"/>
      <c r="D463" s="59"/>
      <c r="E463" s="60"/>
      <c r="F463" s="59"/>
      <c r="G463" s="61"/>
      <c r="H463" s="62"/>
      <c r="I463" s="63"/>
      <c r="J463" s="63"/>
    </row>
    <row r="464" spans="3:10">
      <c r="C464" s="59"/>
      <c r="D464" s="59"/>
      <c r="E464" s="60"/>
      <c r="F464" s="59"/>
      <c r="G464" s="61"/>
      <c r="H464" s="62"/>
      <c r="I464" s="63"/>
      <c r="J464" s="63"/>
    </row>
    <row r="465" spans="3:10">
      <c r="C465" s="59"/>
      <c r="D465" s="59"/>
      <c r="E465" s="60"/>
      <c r="F465" s="59"/>
      <c r="G465" s="61"/>
      <c r="H465" s="62"/>
      <c r="I465" s="63"/>
      <c r="J465" s="63"/>
    </row>
    <row r="466" spans="3:10">
      <c r="C466" s="59"/>
      <c r="D466" s="59"/>
      <c r="E466" s="60"/>
      <c r="F466" s="59"/>
      <c r="G466" s="61"/>
      <c r="H466" s="62"/>
      <c r="I466" s="63"/>
      <c r="J466" s="63"/>
    </row>
    <row r="467" spans="3:10">
      <c r="C467" s="59"/>
      <c r="D467" s="59"/>
      <c r="E467" s="60"/>
      <c r="F467" s="59"/>
      <c r="G467" s="61"/>
      <c r="H467" s="62"/>
      <c r="I467" s="63"/>
      <c r="J467" s="63"/>
    </row>
    <row r="468" spans="3:10">
      <c r="C468" s="59"/>
      <c r="D468" s="59"/>
      <c r="E468" s="60"/>
      <c r="F468" s="59"/>
      <c r="G468" s="61"/>
      <c r="H468" s="62"/>
      <c r="I468" s="63"/>
      <c r="J468" s="63"/>
    </row>
    <row r="469" spans="3:10">
      <c r="C469" s="59"/>
      <c r="D469" s="59"/>
      <c r="E469" s="60"/>
      <c r="F469" s="59"/>
      <c r="G469" s="61"/>
      <c r="H469" s="62"/>
      <c r="I469" s="63"/>
      <c r="J469" s="63"/>
    </row>
    <row r="470" spans="3:10">
      <c r="C470" s="59"/>
      <c r="D470" s="59"/>
      <c r="E470" s="60"/>
      <c r="F470" s="59"/>
      <c r="G470" s="61"/>
      <c r="H470" s="62"/>
      <c r="I470" s="63"/>
      <c r="J470" s="63"/>
    </row>
    <row r="471" spans="3:10">
      <c r="C471" s="59"/>
      <c r="D471" s="59"/>
      <c r="E471" s="60"/>
      <c r="F471" s="59"/>
      <c r="G471" s="61"/>
      <c r="H471" s="62"/>
      <c r="I471" s="63"/>
      <c r="J471" s="63"/>
    </row>
    <row r="472" spans="3:10">
      <c r="C472" s="59"/>
      <c r="D472" s="59"/>
      <c r="E472" s="60"/>
      <c r="F472" s="59"/>
      <c r="G472" s="61"/>
      <c r="H472" s="62"/>
      <c r="I472" s="63"/>
      <c r="J472" s="63"/>
    </row>
    <row r="473" spans="3:10">
      <c r="C473" s="59"/>
      <c r="D473" s="59"/>
      <c r="E473" s="60"/>
      <c r="F473" s="59"/>
      <c r="G473" s="61"/>
      <c r="H473" s="62"/>
      <c r="I473" s="63"/>
      <c r="J473" s="63"/>
    </row>
    <row r="474" spans="3:10">
      <c r="C474" s="59"/>
      <c r="D474" s="59"/>
      <c r="E474" s="60"/>
      <c r="F474" s="59"/>
      <c r="G474" s="61"/>
      <c r="H474" s="62"/>
      <c r="I474" s="63"/>
      <c r="J474" s="63"/>
    </row>
    <row r="475" spans="3:10">
      <c r="C475" s="59"/>
      <c r="D475" s="59"/>
      <c r="E475" s="60"/>
      <c r="F475" s="59"/>
      <c r="G475" s="61"/>
      <c r="H475" s="62"/>
      <c r="I475" s="63"/>
      <c r="J475" s="63"/>
    </row>
    <row r="476" spans="3:10">
      <c r="C476" s="59"/>
      <c r="D476" s="59"/>
      <c r="E476" s="60"/>
      <c r="F476" s="59"/>
      <c r="G476" s="61"/>
      <c r="H476" s="62"/>
      <c r="I476" s="63"/>
      <c r="J476" s="63"/>
    </row>
    <row r="477" spans="3:10">
      <c r="C477" s="59"/>
      <c r="D477" s="59"/>
      <c r="E477" s="60"/>
      <c r="F477" s="59"/>
      <c r="G477" s="61"/>
      <c r="H477" s="62"/>
      <c r="I477" s="63"/>
      <c r="J477" s="63"/>
    </row>
    <row r="478" spans="3:10">
      <c r="C478" s="59"/>
      <c r="D478" s="59"/>
      <c r="E478" s="60"/>
      <c r="F478" s="59"/>
      <c r="G478" s="61"/>
      <c r="H478" s="62"/>
      <c r="I478" s="63"/>
      <c r="J478" s="63"/>
    </row>
    <row r="479" spans="3:10">
      <c r="C479" s="59"/>
      <c r="D479" s="59"/>
      <c r="E479" s="60"/>
      <c r="F479" s="59"/>
      <c r="G479" s="61"/>
      <c r="H479" s="62"/>
      <c r="I479" s="63"/>
      <c r="J479" s="63"/>
    </row>
    <row r="480" spans="3:10">
      <c r="C480" s="59"/>
      <c r="D480" s="59"/>
      <c r="E480" s="60"/>
      <c r="F480" s="59"/>
      <c r="G480" s="61"/>
      <c r="H480" s="62"/>
      <c r="I480" s="63"/>
      <c r="J480" s="63"/>
    </row>
    <row r="481" spans="3:10">
      <c r="C481" s="59"/>
      <c r="D481" s="59"/>
      <c r="E481" s="60"/>
      <c r="F481" s="59"/>
      <c r="G481" s="61"/>
      <c r="H481" s="62"/>
      <c r="I481" s="63"/>
      <c r="J481" s="63"/>
    </row>
    <row r="482" spans="3:10">
      <c r="C482" s="59"/>
      <c r="D482" s="59"/>
      <c r="E482" s="60"/>
      <c r="F482" s="59"/>
      <c r="G482" s="61"/>
      <c r="H482" s="62"/>
      <c r="I482" s="63"/>
      <c r="J482" s="63"/>
    </row>
    <row r="483" spans="3:10">
      <c r="C483" s="59"/>
      <c r="D483" s="59"/>
      <c r="E483" s="60"/>
      <c r="F483" s="59"/>
      <c r="G483" s="61"/>
      <c r="H483" s="62"/>
      <c r="I483" s="63"/>
      <c r="J483" s="63"/>
    </row>
    <row r="484" spans="3:10">
      <c r="C484" s="59"/>
      <c r="D484" s="59"/>
      <c r="E484" s="60"/>
      <c r="F484" s="59"/>
      <c r="G484" s="61"/>
      <c r="H484" s="62"/>
      <c r="I484" s="63"/>
      <c r="J484" s="63"/>
    </row>
    <row r="485" spans="3:10">
      <c r="C485" s="59"/>
      <c r="D485" s="59"/>
      <c r="E485" s="60"/>
      <c r="F485" s="59"/>
      <c r="G485" s="61"/>
      <c r="H485" s="62"/>
      <c r="I485" s="63"/>
      <c r="J485" s="63"/>
    </row>
    <row r="486" spans="3:10">
      <c r="C486" s="59"/>
      <c r="D486" s="59"/>
      <c r="E486" s="60"/>
      <c r="F486" s="59"/>
      <c r="G486" s="61"/>
      <c r="H486" s="62"/>
      <c r="I486" s="63"/>
      <c r="J486" s="63"/>
    </row>
    <row r="487" spans="3:10">
      <c r="C487" s="59"/>
      <c r="D487" s="59"/>
      <c r="E487" s="60"/>
      <c r="F487" s="59"/>
      <c r="G487" s="61"/>
      <c r="H487" s="62"/>
      <c r="I487" s="63"/>
      <c r="J487" s="63"/>
    </row>
    <row r="488" spans="3:10">
      <c r="C488" s="59"/>
      <c r="D488" s="59"/>
      <c r="E488" s="60"/>
      <c r="F488" s="59"/>
      <c r="G488" s="61"/>
      <c r="H488" s="62"/>
      <c r="I488" s="63"/>
      <c r="J488" s="63"/>
    </row>
    <row r="489" spans="3:10">
      <c r="C489" s="59"/>
      <c r="D489" s="59"/>
      <c r="E489" s="60"/>
      <c r="F489" s="59"/>
      <c r="G489" s="61"/>
      <c r="H489" s="62"/>
      <c r="I489" s="63"/>
      <c r="J489" s="63"/>
    </row>
    <row r="490" spans="3:10">
      <c r="C490" s="59"/>
      <c r="D490" s="59"/>
      <c r="E490" s="60"/>
      <c r="F490" s="59"/>
      <c r="G490" s="61"/>
      <c r="H490" s="62"/>
      <c r="I490" s="63"/>
      <c r="J490" s="63"/>
    </row>
    <row r="491" spans="3:10">
      <c r="C491" s="59"/>
      <c r="D491" s="59"/>
      <c r="E491" s="60"/>
      <c r="F491" s="59"/>
      <c r="G491" s="61"/>
      <c r="H491" s="62"/>
      <c r="I491" s="63"/>
      <c r="J491" s="63"/>
    </row>
    <row r="492" spans="3:10">
      <c r="C492" s="59"/>
      <c r="D492" s="59"/>
      <c r="E492" s="60"/>
      <c r="F492" s="59"/>
      <c r="G492" s="61"/>
      <c r="H492" s="62"/>
      <c r="I492" s="63"/>
      <c r="J492" s="63"/>
    </row>
    <row r="493" spans="3:10">
      <c r="C493" s="59"/>
      <c r="D493" s="59"/>
      <c r="E493" s="60"/>
      <c r="F493" s="59"/>
      <c r="G493" s="61"/>
      <c r="H493" s="62"/>
      <c r="I493" s="63"/>
      <c r="J493" s="63"/>
    </row>
    <row r="494" spans="3:10">
      <c r="C494" s="59"/>
      <c r="D494" s="59"/>
      <c r="E494" s="60"/>
      <c r="F494" s="59"/>
      <c r="G494" s="61"/>
      <c r="H494" s="62"/>
      <c r="I494" s="63"/>
      <c r="J494" s="63"/>
    </row>
    <row r="495" spans="3:10">
      <c r="C495" s="59"/>
      <c r="D495" s="59"/>
      <c r="E495" s="60"/>
      <c r="F495" s="59"/>
      <c r="G495" s="61"/>
      <c r="H495" s="62"/>
      <c r="I495" s="63"/>
      <c r="J495" s="63"/>
    </row>
    <row r="496" spans="3:10">
      <c r="C496" s="59"/>
      <c r="D496" s="59"/>
      <c r="E496" s="60"/>
      <c r="F496" s="59"/>
      <c r="G496" s="61"/>
      <c r="H496" s="62"/>
      <c r="I496" s="63"/>
      <c r="J496" s="63"/>
    </row>
    <row r="497" spans="3:10">
      <c r="C497" s="59"/>
      <c r="D497" s="59"/>
      <c r="E497" s="60"/>
      <c r="F497" s="59"/>
      <c r="G497" s="61"/>
      <c r="H497" s="62"/>
      <c r="I497" s="63"/>
      <c r="J497" s="63"/>
    </row>
    <row r="498" spans="3:10">
      <c r="C498" s="59"/>
      <c r="D498" s="59"/>
      <c r="E498" s="60"/>
      <c r="F498" s="59"/>
      <c r="G498" s="61"/>
      <c r="H498" s="62"/>
      <c r="I498" s="63"/>
      <c r="J498" s="63"/>
    </row>
    <row r="499" spans="3:10">
      <c r="C499" s="59"/>
      <c r="D499" s="59"/>
      <c r="E499" s="60"/>
      <c r="F499" s="59"/>
      <c r="G499" s="61"/>
      <c r="H499" s="62"/>
      <c r="I499" s="63"/>
      <c r="J499" s="63"/>
    </row>
    <row r="500" spans="3:10">
      <c r="C500" s="59"/>
      <c r="D500" s="59"/>
      <c r="E500" s="60"/>
      <c r="F500" s="59"/>
      <c r="G500" s="61"/>
      <c r="H500" s="62"/>
      <c r="I500" s="63"/>
      <c r="J500" s="63"/>
    </row>
    <row r="501" spans="3:10">
      <c r="C501" s="59"/>
      <c r="D501" s="59"/>
      <c r="E501" s="60"/>
      <c r="F501" s="59"/>
      <c r="G501" s="61"/>
      <c r="H501" s="62"/>
      <c r="I501" s="63"/>
      <c r="J501" s="63"/>
    </row>
    <row r="502" spans="3:10">
      <c r="C502" s="59"/>
      <c r="D502" s="59"/>
      <c r="E502" s="60"/>
      <c r="F502" s="59"/>
      <c r="G502" s="61"/>
      <c r="H502" s="62"/>
      <c r="I502" s="63"/>
      <c r="J502" s="63"/>
    </row>
    <row r="503" spans="3:10">
      <c r="C503" s="59"/>
      <c r="D503" s="59"/>
      <c r="E503" s="60"/>
      <c r="F503" s="59"/>
      <c r="G503" s="61"/>
      <c r="H503" s="62"/>
      <c r="I503" s="63"/>
      <c r="J503" s="63"/>
    </row>
    <row r="504" spans="3:10">
      <c r="C504" s="59"/>
      <c r="D504" s="59"/>
      <c r="E504" s="60"/>
      <c r="F504" s="59"/>
      <c r="G504" s="61"/>
      <c r="H504" s="62"/>
      <c r="I504" s="63"/>
      <c r="J504" s="63"/>
    </row>
    <row r="505" spans="3:10">
      <c r="C505" s="59"/>
      <c r="D505" s="59"/>
      <c r="E505" s="60"/>
      <c r="F505" s="59"/>
      <c r="G505" s="61"/>
      <c r="H505" s="62"/>
      <c r="I505" s="63"/>
      <c r="J505" s="63"/>
    </row>
    <row r="506" spans="3:10">
      <c r="C506" s="59"/>
      <c r="D506" s="59"/>
      <c r="E506" s="60"/>
      <c r="F506" s="59"/>
      <c r="G506" s="61"/>
      <c r="H506" s="62"/>
      <c r="I506" s="63"/>
      <c r="J506" s="63"/>
    </row>
    <row r="507" spans="3:10">
      <c r="C507" s="59"/>
      <c r="D507" s="59"/>
      <c r="E507" s="60"/>
      <c r="F507" s="59"/>
      <c r="G507" s="61"/>
      <c r="H507" s="62"/>
      <c r="I507" s="63"/>
      <c r="J507" s="63"/>
    </row>
    <row r="508" spans="3:10">
      <c r="C508" s="59"/>
      <c r="D508" s="59"/>
      <c r="E508" s="60"/>
      <c r="F508" s="59"/>
      <c r="G508" s="61"/>
      <c r="H508" s="62"/>
      <c r="I508" s="63"/>
      <c r="J508" s="63"/>
    </row>
    <row r="509" spans="3:10">
      <c r="C509" s="59"/>
      <c r="D509" s="59"/>
      <c r="E509" s="60"/>
      <c r="F509" s="59"/>
      <c r="G509" s="61"/>
      <c r="H509" s="62"/>
      <c r="I509" s="63"/>
      <c r="J509" s="63"/>
    </row>
    <row r="510" spans="3:10">
      <c r="C510" s="59"/>
      <c r="D510" s="59"/>
      <c r="E510" s="60"/>
      <c r="F510" s="59"/>
      <c r="G510" s="61"/>
      <c r="H510" s="62"/>
      <c r="I510" s="63"/>
      <c r="J510" s="63"/>
    </row>
    <row r="511" spans="3:10">
      <c r="C511" s="59"/>
      <c r="D511" s="59"/>
      <c r="E511" s="60"/>
      <c r="F511" s="59"/>
      <c r="G511" s="61"/>
      <c r="H511" s="62"/>
      <c r="I511" s="63"/>
      <c r="J511" s="63"/>
    </row>
    <row r="512" spans="3:10">
      <c r="C512" s="59"/>
      <c r="D512" s="59"/>
      <c r="E512" s="60"/>
      <c r="F512" s="59"/>
      <c r="G512" s="61"/>
      <c r="H512" s="62"/>
      <c r="I512" s="63"/>
      <c r="J512" s="63"/>
    </row>
    <row r="513" spans="3:10">
      <c r="C513" s="59"/>
      <c r="D513" s="59"/>
      <c r="E513" s="60"/>
      <c r="F513" s="59"/>
      <c r="G513" s="61"/>
      <c r="H513" s="62"/>
      <c r="I513" s="63"/>
      <c r="J513" s="63"/>
    </row>
    <row r="514" spans="3:10">
      <c r="C514" s="59"/>
      <c r="D514" s="59"/>
      <c r="E514" s="60"/>
      <c r="F514" s="59"/>
      <c r="G514" s="61"/>
      <c r="H514" s="62"/>
      <c r="I514" s="63"/>
      <c r="J514" s="63"/>
    </row>
    <row r="515" spans="3:10">
      <c r="C515" s="59"/>
      <c r="D515" s="59"/>
      <c r="E515" s="60"/>
      <c r="F515" s="59"/>
      <c r="G515" s="61"/>
      <c r="H515" s="62"/>
      <c r="I515" s="63"/>
      <c r="J515" s="63"/>
    </row>
    <row r="516" spans="3:10">
      <c r="C516" s="59"/>
      <c r="D516" s="59"/>
      <c r="E516" s="60"/>
      <c r="F516" s="59"/>
      <c r="G516" s="61"/>
      <c r="H516" s="62"/>
      <c r="I516" s="63"/>
      <c r="J516" s="63"/>
    </row>
    <row r="517" spans="3:10">
      <c r="C517" s="59"/>
      <c r="D517" s="59"/>
      <c r="E517" s="60"/>
      <c r="F517" s="59"/>
      <c r="G517" s="61"/>
      <c r="H517" s="62"/>
      <c r="I517" s="63"/>
      <c r="J517" s="63"/>
    </row>
    <row r="518" spans="3:10">
      <c r="C518" s="59"/>
      <c r="D518" s="59"/>
      <c r="E518" s="60"/>
      <c r="F518" s="59"/>
      <c r="G518" s="61"/>
      <c r="H518" s="62"/>
      <c r="I518" s="63"/>
      <c r="J518" s="63"/>
    </row>
    <row r="519" spans="3:10">
      <c r="C519" s="59"/>
      <c r="D519" s="59"/>
      <c r="E519" s="60"/>
      <c r="F519" s="59"/>
      <c r="G519" s="61"/>
      <c r="H519" s="62"/>
      <c r="I519" s="63"/>
      <c r="J519" s="63"/>
    </row>
    <row r="520" spans="3:10">
      <c r="C520" s="59"/>
      <c r="D520" s="59"/>
      <c r="E520" s="60"/>
      <c r="F520" s="59"/>
      <c r="G520" s="61"/>
      <c r="H520" s="62"/>
      <c r="I520" s="63"/>
      <c r="J520" s="63"/>
    </row>
    <row r="521" spans="3:10">
      <c r="C521" s="59"/>
      <c r="D521" s="59"/>
      <c r="E521" s="60"/>
      <c r="F521" s="59"/>
      <c r="G521" s="61"/>
      <c r="H521" s="62"/>
      <c r="I521" s="63"/>
      <c r="J521" s="63"/>
    </row>
    <row r="522" spans="3:10">
      <c r="C522" s="59"/>
      <c r="D522" s="59"/>
      <c r="E522" s="60"/>
      <c r="F522" s="59"/>
      <c r="G522" s="61"/>
      <c r="H522" s="62"/>
      <c r="I522" s="63"/>
      <c r="J522" s="63"/>
    </row>
    <row r="523" spans="3:10">
      <c r="C523" s="59"/>
      <c r="D523" s="59"/>
      <c r="E523" s="60"/>
      <c r="F523" s="59"/>
      <c r="G523" s="61"/>
      <c r="H523" s="62"/>
      <c r="I523" s="63"/>
      <c r="J523" s="63"/>
    </row>
    <row r="524" spans="3:10">
      <c r="C524" s="59"/>
      <c r="D524" s="59"/>
      <c r="E524" s="60"/>
      <c r="F524" s="59"/>
      <c r="G524" s="61"/>
      <c r="H524" s="62"/>
      <c r="I524" s="63"/>
      <c r="J524" s="63"/>
    </row>
    <row r="525" spans="3:10">
      <c r="C525" s="59"/>
      <c r="D525" s="59"/>
      <c r="E525" s="60"/>
      <c r="F525" s="59"/>
      <c r="G525" s="61"/>
      <c r="H525" s="62"/>
      <c r="I525" s="63"/>
      <c r="J525" s="63"/>
    </row>
    <row r="526" spans="3:10">
      <c r="C526" s="59"/>
      <c r="D526" s="59"/>
      <c r="E526" s="60"/>
      <c r="F526" s="59"/>
      <c r="G526" s="61"/>
      <c r="H526" s="62"/>
      <c r="I526" s="63"/>
      <c r="J526" s="63"/>
    </row>
  </sheetData>
  <hyperlinks>
    <hyperlink ref="N1" location="datatypes!A1" display="toc"/>
  </hyperlinks>
  <pageMargins left="0.70866141732283505" right="0.70866141732283505" top="1" bottom="1.5" header="0.31496062992126" footer="0.31496062992126"/>
  <pageSetup paperSize="9"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F4"/>
  <sheetViews>
    <sheetView workbookViewId="0"/>
  </sheetViews>
  <sheetFormatPr defaultRowHeight="15"/>
  <cols>
    <col min="1" max="1" width="36.7109375" style="64" customWidth="1"/>
    <col min="2" max="2" width="34.5703125" style="64" customWidth="1"/>
    <col min="3" max="4" width="29.7109375" style="64" customWidth="1"/>
    <col min="5" max="5" width="18.7109375" style="64" customWidth="1"/>
    <col min="6" max="6" width="17.28515625" style="64" bestFit="1" customWidth="1"/>
    <col min="7" max="7" width="7.140625" style="64" customWidth="1"/>
    <col min="8" max="10" width="2.85546875" style="64" customWidth="1"/>
    <col min="11" max="11" width="24.28515625" style="64" customWidth="1"/>
    <col min="12" max="12" width="19.140625" style="64" customWidth="1"/>
    <col min="13" max="13" width="23.140625" style="64" customWidth="1"/>
    <col min="14" max="14" width="25.42578125" style="64" customWidth="1"/>
    <col min="15" max="255" width="9.140625" style="64"/>
    <col min="256" max="256" width="51.42578125" style="64" customWidth="1"/>
    <col min="257" max="257" width="34.5703125" style="64" customWidth="1"/>
    <col min="258" max="258" width="29.7109375" style="64" customWidth="1"/>
    <col min="259" max="259" width="97" style="64" customWidth="1"/>
    <col min="260" max="260" width="24.28515625" style="64" customWidth="1"/>
    <col min="261" max="262" width="9.85546875" style="64" customWidth="1"/>
    <col min="263" max="263" width="4.140625" style="64" bestFit="1" customWidth="1"/>
    <col min="264" max="264" width="4.5703125" style="64" bestFit="1" customWidth="1"/>
    <col min="265" max="265" width="4.28515625" style="64" bestFit="1" customWidth="1"/>
    <col min="266" max="266" width="24.28515625" style="64" customWidth="1"/>
    <col min="267" max="267" width="16.140625" style="64" customWidth="1"/>
    <col min="268" max="511" width="9.140625" style="64"/>
    <col min="512" max="512" width="51.42578125" style="64" customWidth="1"/>
    <col min="513" max="513" width="34.5703125" style="64" customWidth="1"/>
    <col min="514" max="514" width="29.7109375" style="64" customWidth="1"/>
    <col min="515" max="515" width="97" style="64" customWidth="1"/>
    <col min="516" max="516" width="24.28515625" style="64" customWidth="1"/>
    <col min="517" max="518" width="9.85546875" style="64" customWidth="1"/>
    <col min="519" max="519" width="4.140625" style="64" bestFit="1" customWidth="1"/>
    <col min="520" max="520" width="4.5703125" style="64" bestFit="1" customWidth="1"/>
    <col min="521" max="521" width="4.28515625" style="64" bestFit="1" customWidth="1"/>
    <col min="522" max="522" width="24.28515625" style="64" customWidth="1"/>
    <col min="523" max="523" width="16.140625" style="64" customWidth="1"/>
    <col min="524" max="767" width="9.140625" style="64"/>
    <col min="768" max="768" width="51.42578125" style="64" customWidth="1"/>
    <col min="769" max="769" width="34.5703125" style="64" customWidth="1"/>
    <col min="770" max="770" width="29.7109375" style="64" customWidth="1"/>
    <col min="771" max="771" width="97" style="64" customWidth="1"/>
    <col min="772" max="772" width="24.28515625" style="64" customWidth="1"/>
    <col min="773" max="774" width="9.85546875" style="64" customWidth="1"/>
    <col min="775" max="775" width="4.140625" style="64" bestFit="1" customWidth="1"/>
    <col min="776" max="776" width="4.5703125" style="64" bestFit="1" customWidth="1"/>
    <col min="777" max="777" width="4.28515625" style="64" bestFit="1" customWidth="1"/>
    <col min="778" max="778" width="24.28515625" style="64" customWidth="1"/>
    <col min="779" max="779" width="16.140625" style="64" customWidth="1"/>
    <col min="780" max="1023" width="9.140625" style="64"/>
    <col min="1024" max="1024" width="51.42578125" style="64" customWidth="1"/>
    <col min="1025" max="1025" width="34.5703125" style="64" customWidth="1"/>
    <col min="1026" max="1026" width="29.7109375" style="64" customWidth="1"/>
    <col min="1027" max="1027" width="97" style="64" customWidth="1"/>
    <col min="1028" max="1028" width="24.28515625" style="64" customWidth="1"/>
    <col min="1029" max="1030" width="9.85546875" style="64" customWidth="1"/>
    <col min="1031" max="1031" width="4.140625" style="64" bestFit="1" customWidth="1"/>
    <col min="1032" max="1032" width="4.5703125" style="64" bestFit="1" customWidth="1"/>
    <col min="1033" max="1033" width="4.28515625" style="64" bestFit="1" customWidth="1"/>
    <col min="1034" max="1034" width="24.28515625" style="64" customWidth="1"/>
    <col min="1035" max="1035" width="16.140625" style="64" customWidth="1"/>
    <col min="1036" max="1279" width="9.140625" style="64"/>
    <col min="1280" max="1280" width="51.42578125" style="64" customWidth="1"/>
    <col min="1281" max="1281" width="34.5703125" style="64" customWidth="1"/>
    <col min="1282" max="1282" width="29.7109375" style="64" customWidth="1"/>
    <col min="1283" max="1283" width="97" style="64" customWidth="1"/>
    <col min="1284" max="1284" width="24.28515625" style="64" customWidth="1"/>
    <col min="1285" max="1286" width="9.85546875" style="64" customWidth="1"/>
    <col min="1287" max="1287" width="4.140625" style="64" bestFit="1" customWidth="1"/>
    <col min="1288" max="1288" width="4.5703125" style="64" bestFit="1" customWidth="1"/>
    <col min="1289" max="1289" width="4.28515625" style="64" bestFit="1" customWidth="1"/>
    <col min="1290" max="1290" width="24.28515625" style="64" customWidth="1"/>
    <col min="1291" max="1291" width="16.140625" style="64" customWidth="1"/>
    <col min="1292" max="1535" width="9.140625" style="64"/>
    <col min="1536" max="1536" width="51.42578125" style="64" customWidth="1"/>
    <col min="1537" max="1537" width="34.5703125" style="64" customWidth="1"/>
    <col min="1538" max="1538" width="29.7109375" style="64" customWidth="1"/>
    <col min="1539" max="1539" width="97" style="64" customWidth="1"/>
    <col min="1540" max="1540" width="24.28515625" style="64" customWidth="1"/>
    <col min="1541" max="1542" width="9.85546875" style="64" customWidth="1"/>
    <col min="1543" max="1543" width="4.140625" style="64" bestFit="1" customWidth="1"/>
    <col min="1544" max="1544" width="4.5703125" style="64" bestFit="1" customWidth="1"/>
    <col min="1545" max="1545" width="4.28515625" style="64" bestFit="1" customWidth="1"/>
    <col min="1546" max="1546" width="24.28515625" style="64" customWidth="1"/>
    <col min="1547" max="1547" width="16.140625" style="64" customWidth="1"/>
    <col min="1548" max="1791" width="9.140625" style="64"/>
    <col min="1792" max="1792" width="51.42578125" style="64" customWidth="1"/>
    <col min="1793" max="1793" width="34.5703125" style="64" customWidth="1"/>
    <col min="1794" max="1794" width="29.7109375" style="64" customWidth="1"/>
    <col min="1795" max="1795" width="97" style="64" customWidth="1"/>
    <col min="1796" max="1796" width="24.28515625" style="64" customWidth="1"/>
    <col min="1797" max="1798" width="9.85546875" style="64" customWidth="1"/>
    <col min="1799" max="1799" width="4.140625" style="64" bestFit="1" customWidth="1"/>
    <col min="1800" max="1800" width="4.5703125" style="64" bestFit="1" customWidth="1"/>
    <col min="1801" max="1801" width="4.28515625" style="64" bestFit="1" customWidth="1"/>
    <col min="1802" max="1802" width="24.28515625" style="64" customWidth="1"/>
    <col min="1803" max="1803" width="16.140625" style="64" customWidth="1"/>
    <col min="1804" max="2047" width="9.140625" style="64"/>
    <col min="2048" max="2048" width="51.42578125" style="64" customWidth="1"/>
    <col min="2049" max="2049" width="34.5703125" style="64" customWidth="1"/>
    <col min="2050" max="2050" width="29.7109375" style="64" customWidth="1"/>
    <col min="2051" max="2051" width="97" style="64" customWidth="1"/>
    <col min="2052" max="2052" width="24.28515625" style="64" customWidth="1"/>
    <col min="2053" max="2054" width="9.85546875" style="64" customWidth="1"/>
    <col min="2055" max="2055" width="4.140625" style="64" bestFit="1" customWidth="1"/>
    <col min="2056" max="2056" width="4.5703125" style="64" bestFit="1" customWidth="1"/>
    <col min="2057" max="2057" width="4.28515625" style="64" bestFit="1" customWidth="1"/>
    <col min="2058" max="2058" width="24.28515625" style="64" customWidth="1"/>
    <col min="2059" max="2059" width="16.140625" style="64" customWidth="1"/>
    <col min="2060" max="2303" width="9.140625" style="64"/>
    <col min="2304" max="2304" width="51.42578125" style="64" customWidth="1"/>
    <col min="2305" max="2305" width="34.5703125" style="64" customWidth="1"/>
    <col min="2306" max="2306" width="29.7109375" style="64" customWidth="1"/>
    <col min="2307" max="2307" width="97" style="64" customWidth="1"/>
    <col min="2308" max="2308" width="24.28515625" style="64" customWidth="1"/>
    <col min="2309" max="2310" width="9.85546875" style="64" customWidth="1"/>
    <col min="2311" max="2311" width="4.140625" style="64" bestFit="1" customWidth="1"/>
    <col min="2312" max="2312" width="4.5703125" style="64" bestFit="1" customWidth="1"/>
    <col min="2313" max="2313" width="4.28515625" style="64" bestFit="1" customWidth="1"/>
    <col min="2314" max="2314" width="24.28515625" style="64" customWidth="1"/>
    <col min="2315" max="2315" width="16.140625" style="64" customWidth="1"/>
    <col min="2316" max="2559" width="9.140625" style="64"/>
    <col min="2560" max="2560" width="51.42578125" style="64" customWidth="1"/>
    <col min="2561" max="2561" width="34.5703125" style="64" customWidth="1"/>
    <col min="2562" max="2562" width="29.7109375" style="64" customWidth="1"/>
    <col min="2563" max="2563" width="97" style="64" customWidth="1"/>
    <col min="2564" max="2564" width="24.28515625" style="64" customWidth="1"/>
    <col min="2565" max="2566" width="9.85546875" style="64" customWidth="1"/>
    <col min="2567" max="2567" width="4.140625" style="64" bestFit="1" customWidth="1"/>
    <col min="2568" max="2568" width="4.5703125" style="64" bestFit="1" customWidth="1"/>
    <col min="2569" max="2569" width="4.28515625" style="64" bestFit="1" customWidth="1"/>
    <col min="2570" max="2570" width="24.28515625" style="64" customWidth="1"/>
    <col min="2571" max="2571" width="16.140625" style="64" customWidth="1"/>
    <col min="2572" max="2815" width="9.140625" style="64"/>
    <col min="2816" max="2816" width="51.42578125" style="64" customWidth="1"/>
    <col min="2817" max="2817" width="34.5703125" style="64" customWidth="1"/>
    <col min="2818" max="2818" width="29.7109375" style="64" customWidth="1"/>
    <col min="2819" max="2819" width="97" style="64" customWidth="1"/>
    <col min="2820" max="2820" width="24.28515625" style="64" customWidth="1"/>
    <col min="2821" max="2822" width="9.85546875" style="64" customWidth="1"/>
    <col min="2823" max="2823" width="4.140625" style="64" bestFit="1" customWidth="1"/>
    <col min="2824" max="2824" width="4.5703125" style="64" bestFit="1" customWidth="1"/>
    <col min="2825" max="2825" width="4.28515625" style="64" bestFit="1" customWidth="1"/>
    <col min="2826" max="2826" width="24.28515625" style="64" customWidth="1"/>
    <col min="2827" max="2827" width="16.140625" style="64" customWidth="1"/>
    <col min="2828" max="3071" width="9.140625" style="64"/>
    <col min="3072" max="3072" width="51.42578125" style="64" customWidth="1"/>
    <col min="3073" max="3073" width="34.5703125" style="64" customWidth="1"/>
    <col min="3074" max="3074" width="29.7109375" style="64" customWidth="1"/>
    <col min="3075" max="3075" width="97" style="64" customWidth="1"/>
    <col min="3076" max="3076" width="24.28515625" style="64" customWidth="1"/>
    <col min="3077" max="3078" width="9.85546875" style="64" customWidth="1"/>
    <col min="3079" max="3079" width="4.140625" style="64" bestFit="1" customWidth="1"/>
    <col min="3080" max="3080" width="4.5703125" style="64" bestFit="1" customWidth="1"/>
    <col min="3081" max="3081" width="4.28515625" style="64" bestFit="1" customWidth="1"/>
    <col min="3082" max="3082" width="24.28515625" style="64" customWidth="1"/>
    <col min="3083" max="3083" width="16.140625" style="64" customWidth="1"/>
    <col min="3084" max="3327" width="9.140625" style="64"/>
    <col min="3328" max="3328" width="51.42578125" style="64" customWidth="1"/>
    <col min="3329" max="3329" width="34.5703125" style="64" customWidth="1"/>
    <col min="3330" max="3330" width="29.7109375" style="64" customWidth="1"/>
    <col min="3331" max="3331" width="97" style="64" customWidth="1"/>
    <col min="3332" max="3332" width="24.28515625" style="64" customWidth="1"/>
    <col min="3333" max="3334" width="9.85546875" style="64" customWidth="1"/>
    <col min="3335" max="3335" width="4.140625" style="64" bestFit="1" customWidth="1"/>
    <col min="3336" max="3336" width="4.5703125" style="64" bestFit="1" customWidth="1"/>
    <col min="3337" max="3337" width="4.28515625" style="64" bestFit="1" customWidth="1"/>
    <col min="3338" max="3338" width="24.28515625" style="64" customWidth="1"/>
    <col min="3339" max="3339" width="16.140625" style="64" customWidth="1"/>
    <col min="3340" max="3583" width="9.140625" style="64"/>
    <col min="3584" max="3584" width="51.42578125" style="64" customWidth="1"/>
    <col min="3585" max="3585" width="34.5703125" style="64" customWidth="1"/>
    <col min="3586" max="3586" width="29.7109375" style="64" customWidth="1"/>
    <col min="3587" max="3587" width="97" style="64" customWidth="1"/>
    <col min="3588" max="3588" width="24.28515625" style="64" customWidth="1"/>
    <col min="3589" max="3590" width="9.85546875" style="64" customWidth="1"/>
    <col min="3591" max="3591" width="4.140625" style="64" bestFit="1" customWidth="1"/>
    <col min="3592" max="3592" width="4.5703125" style="64" bestFit="1" customWidth="1"/>
    <col min="3593" max="3593" width="4.28515625" style="64" bestFit="1" customWidth="1"/>
    <col min="3594" max="3594" width="24.28515625" style="64" customWidth="1"/>
    <col min="3595" max="3595" width="16.140625" style="64" customWidth="1"/>
    <col min="3596" max="3839" width="9.140625" style="64"/>
    <col min="3840" max="3840" width="51.42578125" style="64" customWidth="1"/>
    <col min="3841" max="3841" width="34.5703125" style="64" customWidth="1"/>
    <col min="3842" max="3842" width="29.7109375" style="64" customWidth="1"/>
    <col min="3843" max="3843" width="97" style="64" customWidth="1"/>
    <col min="3844" max="3844" width="24.28515625" style="64" customWidth="1"/>
    <col min="3845" max="3846" width="9.85546875" style="64" customWidth="1"/>
    <col min="3847" max="3847" width="4.140625" style="64" bestFit="1" customWidth="1"/>
    <col min="3848" max="3848" width="4.5703125" style="64" bestFit="1" customWidth="1"/>
    <col min="3849" max="3849" width="4.28515625" style="64" bestFit="1" customWidth="1"/>
    <col min="3850" max="3850" width="24.28515625" style="64" customWidth="1"/>
    <col min="3851" max="3851" width="16.140625" style="64" customWidth="1"/>
    <col min="3852" max="4095" width="9.140625" style="64"/>
    <col min="4096" max="4096" width="51.42578125" style="64" customWidth="1"/>
    <col min="4097" max="4097" width="34.5703125" style="64" customWidth="1"/>
    <col min="4098" max="4098" width="29.7109375" style="64" customWidth="1"/>
    <col min="4099" max="4099" width="97" style="64" customWidth="1"/>
    <col min="4100" max="4100" width="24.28515625" style="64" customWidth="1"/>
    <col min="4101" max="4102" width="9.85546875" style="64" customWidth="1"/>
    <col min="4103" max="4103" width="4.140625" style="64" bestFit="1" customWidth="1"/>
    <col min="4104" max="4104" width="4.5703125" style="64" bestFit="1" customWidth="1"/>
    <col min="4105" max="4105" width="4.28515625" style="64" bestFit="1" customWidth="1"/>
    <col min="4106" max="4106" width="24.28515625" style="64" customWidth="1"/>
    <col min="4107" max="4107" width="16.140625" style="64" customWidth="1"/>
    <col min="4108" max="4351" width="9.140625" style="64"/>
    <col min="4352" max="4352" width="51.42578125" style="64" customWidth="1"/>
    <col min="4353" max="4353" width="34.5703125" style="64" customWidth="1"/>
    <col min="4354" max="4354" width="29.7109375" style="64" customWidth="1"/>
    <col min="4355" max="4355" width="97" style="64" customWidth="1"/>
    <col min="4356" max="4356" width="24.28515625" style="64" customWidth="1"/>
    <col min="4357" max="4358" width="9.85546875" style="64" customWidth="1"/>
    <col min="4359" max="4359" width="4.140625" style="64" bestFit="1" customWidth="1"/>
    <col min="4360" max="4360" width="4.5703125" style="64" bestFit="1" customWidth="1"/>
    <col min="4361" max="4361" width="4.28515625" style="64" bestFit="1" customWidth="1"/>
    <col min="4362" max="4362" width="24.28515625" style="64" customWidth="1"/>
    <col min="4363" max="4363" width="16.140625" style="64" customWidth="1"/>
    <col min="4364" max="4607" width="9.140625" style="64"/>
    <col min="4608" max="4608" width="51.42578125" style="64" customWidth="1"/>
    <col min="4609" max="4609" width="34.5703125" style="64" customWidth="1"/>
    <col min="4610" max="4610" width="29.7109375" style="64" customWidth="1"/>
    <col min="4611" max="4611" width="97" style="64" customWidth="1"/>
    <col min="4612" max="4612" width="24.28515625" style="64" customWidth="1"/>
    <col min="4613" max="4614" width="9.85546875" style="64" customWidth="1"/>
    <col min="4615" max="4615" width="4.140625" style="64" bestFit="1" customWidth="1"/>
    <col min="4616" max="4616" width="4.5703125" style="64" bestFit="1" customWidth="1"/>
    <col min="4617" max="4617" width="4.28515625" style="64" bestFit="1" customWidth="1"/>
    <col min="4618" max="4618" width="24.28515625" style="64" customWidth="1"/>
    <col min="4619" max="4619" width="16.140625" style="64" customWidth="1"/>
    <col min="4620" max="4863" width="9.140625" style="64"/>
    <col min="4864" max="4864" width="51.42578125" style="64" customWidth="1"/>
    <col min="4865" max="4865" width="34.5703125" style="64" customWidth="1"/>
    <col min="4866" max="4866" width="29.7109375" style="64" customWidth="1"/>
    <col min="4867" max="4867" width="97" style="64" customWidth="1"/>
    <col min="4868" max="4868" width="24.28515625" style="64" customWidth="1"/>
    <col min="4869" max="4870" width="9.85546875" style="64" customWidth="1"/>
    <col min="4871" max="4871" width="4.140625" style="64" bestFit="1" customWidth="1"/>
    <col min="4872" max="4872" width="4.5703125" style="64" bestFit="1" customWidth="1"/>
    <col min="4873" max="4873" width="4.28515625" style="64" bestFit="1" customWidth="1"/>
    <col min="4874" max="4874" width="24.28515625" style="64" customWidth="1"/>
    <col min="4875" max="4875" width="16.140625" style="64" customWidth="1"/>
    <col min="4876" max="5119" width="9.140625" style="64"/>
    <col min="5120" max="5120" width="51.42578125" style="64" customWidth="1"/>
    <col min="5121" max="5121" width="34.5703125" style="64" customWidth="1"/>
    <col min="5122" max="5122" width="29.7109375" style="64" customWidth="1"/>
    <col min="5123" max="5123" width="97" style="64" customWidth="1"/>
    <col min="5124" max="5124" width="24.28515625" style="64" customWidth="1"/>
    <col min="5125" max="5126" width="9.85546875" style="64" customWidth="1"/>
    <col min="5127" max="5127" width="4.140625" style="64" bestFit="1" customWidth="1"/>
    <col min="5128" max="5128" width="4.5703125" style="64" bestFit="1" customWidth="1"/>
    <col min="5129" max="5129" width="4.28515625" style="64" bestFit="1" customWidth="1"/>
    <col min="5130" max="5130" width="24.28515625" style="64" customWidth="1"/>
    <col min="5131" max="5131" width="16.140625" style="64" customWidth="1"/>
    <col min="5132" max="5375" width="9.140625" style="64"/>
    <col min="5376" max="5376" width="51.42578125" style="64" customWidth="1"/>
    <col min="5377" max="5377" width="34.5703125" style="64" customWidth="1"/>
    <col min="5378" max="5378" width="29.7109375" style="64" customWidth="1"/>
    <col min="5379" max="5379" width="97" style="64" customWidth="1"/>
    <col min="5380" max="5380" width="24.28515625" style="64" customWidth="1"/>
    <col min="5381" max="5382" width="9.85546875" style="64" customWidth="1"/>
    <col min="5383" max="5383" width="4.140625" style="64" bestFit="1" customWidth="1"/>
    <col min="5384" max="5384" width="4.5703125" style="64" bestFit="1" customWidth="1"/>
    <col min="5385" max="5385" width="4.28515625" style="64" bestFit="1" customWidth="1"/>
    <col min="5386" max="5386" width="24.28515625" style="64" customWidth="1"/>
    <col min="5387" max="5387" width="16.140625" style="64" customWidth="1"/>
    <col min="5388" max="5631" width="9.140625" style="64"/>
    <col min="5632" max="5632" width="51.42578125" style="64" customWidth="1"/>
    <col min="5633" max="5633" width="34.5703125" style="64" customWidth="1"/>
    <col min="5634" max="5634" width="29.7109375" style="64" customWidth="1"/>
    <col min="5635" max="5635" width="97" style="64" customWidth="1"/>
    <col min="5636" max="5636" width="24.28515625" style="64" customWidth="1"/>
    <col min="5637" max="5638" width="9.85546875" style="64" customWidth="1"/>
    <col min="5639" max="5639" width="4.140625" style="64" bestFit="1" customWidth="1"/>
    <col min="5640" max="5640" width="4.5703125" style="64" bestFit="1" customWidth="1"/>
    <col min="5641" max="5641" width="4.28515625" style="64" bestFit="1" customWidth="1"/>
    <col min="5642" max="5642" width="24.28515625" style="64" customWidth="1"/>
    <col min="5643" max="5643" width="16.140625" style="64" customWidth="1"/>
    <col min="5644" max="5887" width="9.140625" style="64"/>
    <col min="5888" max="5888" width="51.42578125" style="64" customWidth="1"/>
    <col min="5889" max="5889" width="34.5703125" style="64" customWidth="1"/>
    <col min="5890" max="5890" width="29.7109375" style="64" customWidth="1"/>
    <col min="5891" max="5891" width="97" style="64" customWidth="1"/>
    <col min="5892" max="5892" width="24.28515625" style="64" customWidth="1"/>
    <col min="5893" max="5894" width="9.85546875" style="64" customWidth="1"/>
    <col min="5895" max="5895" width="4.140625" style="64" bestFit="1" customWidth="1"/>
    <col min="5896" max="5896" width="4.5703125" style="64" bestFit="1" customWidth="1"/>
    <col min="5897" max="5897" width="4.28515625" style="64" bestFit="1" customWidth="1"/>
    <col min="5898" max="5898" width="24.28515625" style="64" customWidth="1"/>
    <col min="5899" max="5899" width="16.140625" style="64" customWidth="1"/>
    <col min="5900" max="6143" width="9.140625" style="64"/>
    <col min="6144" max="6144" width="51.42578125" style="64" customWidth="1"/>
    <col min="6145" max="6145" width="34.5703125" style="64" customWidth="1"/>
    <col min="6146" max="6146" width="29.7109375" style="64" customWidth="1"/>
    <col min="6147" max="6147" width="97" style="64" customWidth="1"/>
    <col min="6148" max="6148" width="24.28515625" style="64" customWidth="1"/>
    <col min="6149" max="6150" width="9.85546875" style="64" customWidth="1"/>
    <col min="6151" max="6151" width="4.140625" style="64" bestFit="1" customWidth="1"/>
    <col min="6152" max="6152" width="4.5703125" style="64" bestFit="1" customWidth="1"/>
    <col min="6153" max="6153" width="4.28515625" style="64" bestFit="1" customWidth="1"/>
    <col min="6154" max="6154" width="24.28515625" style="64" customWidth="1"/>
    <col min="6155" max="6155" width="16.140625" style="64" customWidth="1"/>
    <col min="6156" max="6399" width="9.140625" style="64"/>
    <col min="6400" max="6400" width="51.42578125" style="64" customWidth="1"/>
    <col min="6401" max="6401" width="34.5703125" style="64" customWidth="1"/>
    <col min="6402" max="6402" width="29.7109375" style="64" customWidth="1"/>
    <col min="6403" max="6403" width="97" style="64" customWidth="1"/>
    <col min="6404" max="6404" width="24.28515625" style="64" customWidth="1"/>
    <col min="6405" max="6406" width="9.85546875" style="64" customWidth="1"/>
    <col min="6407" max="6407" width="4.140625" style="64" bestFit="1" customWidth="1"/>
    <col min="6408" max="6408" width="4.5703125" style="64" bestFit="1" customWidth="1"/>
    <col min="6409" max="6409" width="4.28515625" style="64" bestFit="1" customWidth="1"/>
    <col min="6410" max="6410" width="24.28515625" style="64" customWidth="1"/>
    <col min="6411" max="6411" width="16.140625" style="64" customWidth="1"/>
    <col min="6412" max="6655" width="9.140625" style="64"/>
    <col min="6656" max="6656" width="51.42578125" style="64" customWidth="1"/>
    <col min="6657" max="6657" width="34.5703125" style="64" customWidth="1"/>
    <col min="6658" max="6658" width="29.7109375" style="64" customWidth="1"/>
    <col min="6659" max="6659" width="97" style="64" customWidth="1"/>
    <col min="6660" max="6660" width="24.28515625" style="64" customWidth="1"/>
    <col min="6661" max="6662" width="9.85546875" style="64" customWidth="1"/>
    <col min="6663" max="6663" width="4.140625" style="64" bestFit="1" customWidth="1"/>
    <col min="6664" max="6664" width="4.5703125" style="64" bestFit="1" customWidth="1"/>
    <col min="6665" max="6665" width="4.28515625" style="64" bestFit="1" customWidth="1"/>
    <col min="6666" max="6666" width="24.28515625" style="64" customWidth="1"/>
    <col min="6667" max="6667" width="16.140625" style="64" customWidth="1"/>
    <col min="6668" max="6911" width="9.140625" style="64"/>
    <col min="6912" max="6912" width="51.42578125" style="64" customWidth="1"/>
    <col min="6913" max="6913" width="34.5703125" style="64" customWidth="1"/>
    <col min="6914" max="6914" width="29.7109375" style="64" customWidth="1"/>
    <col min="6915" max="6915" width="97" style="64" customWidth="1"/>
    <col min="6916" max="6916" width="24.28515625" style="64" customWidth="1"/>
    <col min="6917" max="6918" width="9.85546875" style="64" customWidth="1"/>
    <col min="6919" max="6919" width="4.140625" style="64" bestFit="1" customWidth="1"/>
    <col min="6920" max="6920" width="4.5703125" style="64" bestFit="1" customWidth="1"/>
    <col min="6921" max="6921" width="4.28515625" style="64" bestFit="1" customWidth="1"/>
    <col min="6922" max="6922" width="24.28515625" style="64" customWidth="1"/>
    <col min="6923" max="6923" width="16.140625" style="64" customWidth="1"/>
    <col min="6924" max="7167" width="9.140625" style="64"/>
    <col min="7168" max="7168" width="51.42578125" style="64" customWidth="1"/>
    <col min="7169" max="7169" width="34.5703125" style="64" customWidth="1"/>
    <col min="7170" max="7170" width="29.7109375" style="64" customWidth="1"/>
    <col min="7171" max="7171" width="97" style="64" customWidth="1"/>
    <col min="7172" max="7172" width="24.28515625" style="64" customWidth="1"/>
    <col min="7173" max="7174" width="9.85546875" style="64" customWidth="1"/>
    <col min="7175" max="7175" width="4.140625" style="64" bestFit="1" customWidth="1"/>
    <col min="7176" max="7176" width="4.5703125" style="64" bestFit="1" customWidth="1"/>
    <col min="7177" max="7177" width="4.28515625" style="64" bestFit="1" customWidth="1"/>
    <col min="7178" max="7178" width="24.28515625" style="64" customWidth="1"/>
    <col min="7179" max="7179" width="16.140625" style="64" customWidth="1"/>
    <col min="7180" max="7423" width="9.140625" style="64"/>
    <col min="7424" max="7424" width="51.42578125" style="64" customWidth="1"/>
    <col min="7425" max="7425" width="34.5703125" style="64" customWidth="1"/>
    <col min="7426" max="7426" width="29.7109375" style="64" customWidth="1"/>
    <col min="7427" max="7427" width="97" style="64" customWidth="1"/>
    <col min="7428" max="7428" width="24.28515625" style="64" customWidth="1"/>
    <col min="7429" max="7430" width="9.85546875" style="64" customWidth="1"/>
    <col min="7431" max="7431" width="4.140625" style="64" bestFit="1" customWidth="1"/>
    <col min="7432" max="7432" width="4.5703125" style="64" bestFit="1" customWidth="1"/>
    <col min="7433" max="7433" width="4.28515625" style="64" bestFit="1" customWidth="1"/>
    <col min="7434" max="7434" width="24.28515625" style="64" customWidth="1"/>
    <col min="7435" max="7435" width="16.140625" style="64" customWidth="1"/>
    <col min="7436" max="7679" width="9.140625" style="64"/>
    <col min="7680" max="7680" width="51.42578125" style="64" customWidth="1"/>
    <col min="7681" max="7681" width="34.5703125" style="64" customWidth="1"/>
    <col min="7682" max="7682" width="29.7109375" style="64" customWidth="1"/>
    <col min="7683" max="7683" width="97" style="64" customWidth="1"/>
    <col min="7684" max="7684" width="24.28515625" style="64" customWidth="1"/>
    <col min="7685" max="7686" width="9.85546875" style="64" customWidth="1"/>
    <col min="7687" max="7687" width="4.140625" style="64" bestFit="1" customWidth="1"/>
    <col min="7688" max="7688" width="4.5703125" style="64" bestFit="1" customWidth="1"/>
    <col min="7689" max="7689" width="4.28515625" style="64" bestFit="1" customWidth="1"/>
    <col min="7690" max="7690" width="24.28515625" style="64" customWidth="1"/>
    <col min="7691" max="7691" width="16.140625" style="64" customWidth="1"/>
    <col min="7692" max="7935" width="9.140625" style="64"/>
    <col min="7936" max="7936" width="51.42578125" style="64" customWidth="1"/>
    <col min="7937" max="7937" width="34.5703125" style="64" customWidth="1"/>
    <col min="7938" max="7938" width="29.7109375" style="64" customWidth="1"/>
    <col min="7939" max="7939" width="97" style="64" customWidth="1"/>
    <col min="7940" max="7940" width="24.28515625" style="64" customWidth="1"/>
    <col min="7941" max="7942" width="9.85546875" style="64" customWidth="1"/>
    <col min="7943" max="7943" width="4.140625" style="64" bestFit="1" customWidth="1"/>
    <col min="7944" max="7944" width="4.5703125" style="64" bestFit="1" customWidth="1"/>
    <col min="7945" max="7945" width="4.28515625" style="64" bestFit="1" customWidth="1"/>
    <col min="7946" max="7946" width="24.28515625" style="64" customWidth="1"/>
    <col min="7947" max="7947" width="16.140625" style="64" customWidth="1"/>
    <col min="7948" max="8191" width="9.140625" style="64"/>
    <col min="8192" max="8192" width="51.42578125" style="64" customWidth="1"/>
    <col min="8193" max="8193" width="34.5703125" style="64" customWidth="1"/>
    <col min="8194" max="8194" width="29.7109375" style="64" customWidth="1"/>
    <col min="8195" max="8195" width="97" style="64" customWidth="1"/>
    <col min="8196" max="8196" width="24.28515625" style="64" customWidth="1"/>
    <col min="8197" max="8198" width="9.85546875" style="64" customWidth="1"/>
    <col min="8199" max="8199" width="4.140625" style="64" bestFit="1" customWidth="1"/>
    <col min="8200" max="8200" width="4.5703125" style="64" bestFit="1" customWidth="1"/>
    <col min="8201" max="8201" width="4.28515625" style="64" bestFit="1" customWidth="1"/>
    <col min="8202" max="8202" width="24.28515625" style="64" customWidth="1"/>
    <col min="8203" max="8203" width="16.140625" style="64" customWidth="1"/>
    <col min="8204" max="8447" width="9.140625" style="64"/>
    <col min="8448" max="8448" width="51.42578125" style="64" customWidth="1"/>
    <col min="8449" max="8449" width="34.5703125" style="64" customWidth="1"/>
    <col min="8450" max="8450" width="29.7109375" style="64" customWidth="1"/>
    <col min="8451" max="8451" width="97" style="64" customWidth="1"/>
    <col min="8452" max="8452" width="24.28515625" style="64" customWidth="1"/>
    <col min="8453" max="8454" width="9.85546875" style="64" customWidth="1"/>
    <col min="8455" max="8455" width="4.140625" style="64" bestFit="1" customWidth="1"/>
    <col min="8456" max="8456" width="4.5703125" style="64" bestFit="1" customWidth="1"/>
    <col min="8457" max="8457" width="4.28515625" style="64" bestFit="1" customWidth="1"/>
    <col min="8458" max="8458" width="24.28515625" style="64" customWidth="1"/>
    <col min="8459" max="8459" width="16.140625" style="64" customWidth="1"/>
    <col min="8460" max="8703" width="9.140625" style="64"/>
    <col min="8704" max="8704" width="51.42578125" style="64" customWidth="1"/>
    <col min="8705" max="8705" width="34.5703125" style="64" customWidth="1"/>
    <col min="8706" max="8706" width="29.7109375" style="64" customWidth="1"/>
    <col min="8707" max="8707" width="97" style="64" customWidth="1"/>
    <col min="8708" max="8708" width="24.28515625" style="64" customWidth="1"/>
    <col min="8709" max="8710" width="9.85546875" style="64" customWidth="1"/>
    <col min="8711" max="8711" width="4.140625" style="64" bestFit="1" customWidth="1"/>
    <col min="8712" max="8712" width="4.5703125" style="64" bestFit="1" customWidth="1"/>
    <col min="8713" max="8713" width="4.28515625" style="64" bestFit="1" customWidth="1"/>
    <col min="8714" max="8714" width="24.28515625" style="64" customWidth="1"/>
    <col min="8715" max="8715" width="16.140625" style="64" customWidth="1"/>
    <col min="8716" max="8959" width="9.140625" style="64"/>
    <col min="8960" max="8960" width="51.42578125" style="64" customWidth="1"/>
    <col min="8961" max="8961" width="34.5703125" style="64" customWidth="1"/>
    <col min="8962" max="8962" width="29.7109375" style="64" customWidth="1"/>
    <col min="8963" max="8963" width="97" style="64" customWidth="1"/>
    <col min="8964" max="8964" width="24.28515625" style="64" customWidth="1"/>
    <col min="8965" max="8966" width="9.85546875" style="64" customWidth="1"/>
    <col min="8967" max="8967" width="4.140625" style="64" bestFit="1" customWidth="1"/>
    <col min="8968" max="8968" width="4.5703125" style="64" bestFit="1" customWidth="1"/>
    <col min="8969" max="8969" width="4.28515625" style="64" bestFit="1" customWidth="1"/>
    <col min="8970" max="8970" width="24.28515625" style="64" customWidth="1"/>
    <col min="8971" max="8971" width="16.140625" style="64" customWidth="1"/>
    <col min="8972" max="9215" width="9.140625" style="64"/>
    <col min="9216" max="9216" width="51.42578125" style="64" customWidth="1"/>
    <col min="9217" max="9217" width="34.5703125" style="64" customWidth="1"/>
    <col min="9218" max="9218" width="29.7109375" style="64" customWidth="1"/>
    <col min="9219" max="9219" width="97" style="64" customWidth="1"/>
    <col min="9220" max="9220" width="24.28515625" style="64" customWidth="1"/>
    <col min="9221" max="9222" width="9.85546875" style="64" customWidth="1"/>
    <col min="9223" max="9223" width="4.140625" style="64" bestFit="1" customWidth="1"/>
    <col min="9224" max="9224" width="4.5703125" style="64" bestFit="1" customWidth="1"/>
    <col min="9225" max="9225" width="4.28515625" style="64" bestFit="1" customWidth="1"/>
    <col min="9226" max="9226" width="24.28515625" style="64" customWidth="1"/>
    <col min="9227" max="9227" width="16.140625" style="64" customWidth="1"/>
    <col min="9228" max="9471" width="9.140625" style="64"/>
    <col min="9472" max="9472" width="51.42578125" style="64" customWidth="1"/>
    <col min="9473" max="9473" width="34.5703125" style="64" customWidth="1"/>
    <col min="9474" max="9474" width="29.7109375" style="64" customWidth="1"/>
    <col min="9475" max="9475" width="97" style="64" customWidth="1"/>
    <col min="9476" max="9476" width="24.28515625" style="64" customWidth="1"/>
    <col min="9477" max="9478" width="9.85546875" style="64" customWidth="1"/>
    <col min="9479" max="9479" width="4.140625" style="64" bestFit="1" customWidth="1"/>
    <col min="9480" max="9480" width="4.5703125" style="64" bestFit="1" customWidth="1"/>
    <col min="9481" max="9481" width="4.28515625" style="64" bestFit="1" customWidth="1"/>
    <col min="9482" max="9482" width="24.28515625" style="64" customWidth="1"/>
    <col min="9483" max="9483" width="16.140625" style="64" customWidth="1"/>
    <col min="9484" max="9727" width="9.140625" style="64"/>
    <col min="9728" max="9728" width="51.42578125" style="64" customWidth="1"/>
    <col min="9729" max="9729" width="34.5703125" style="64" customWidth="1"/>
    <col min="9730" max="9730" width="29.7109375" style="64" customWidth="1"/>
    <col min="9731" max="9731" width="97" style="64" customWidth="1"/>
    <col min="9732" max="9732" width="24.28515625" style="64" customWidth="1"/>
    <col min="9733" max="9734" width="9.85546875" style="64" customWidth="1"/>
    <col min="9735" max="9735" width="4.140625" style="64" bestFit="1" customWidth="1"/>
    <col min="9736" max="9736" width="4.5703125" style="64" bestFit="1" customWidth="1"/>
    <col min="9737" max="9737" width="4.28515625" style="64" bestFit="1" customWidth="1"/>
    <col min="9738" max="9738" width="24.28515625" style="64" customWidth="1"/>
    <col min="9739" max="9739" width="16.140625" style="64" customWidth="1"/>
    <col min="9740" max="9983" width="9.140625" style="64"/>
    <col min="9984" max="9984" width="51.42578125" style="64" customWidth="1"/>
    <col min="9985" max="9985" width="34.5703125" style="64" customWidth="1"/>
    <col min="9986" max="9986" width="29.7109375" style="64" customWidth="1"/>
    <col min="9987" max="9987" width="97" style="64" customWidth="1"/>
    <col min="9988" max="9988" width="24.28515625" style="64" customWidth="1"/>
    <col min="9989" max="9990" width="9.85546875" style="64" customWidth="1"/>
    <col min="9991" max="9991" width="4.140625" style="64" bestFit="1" customWidth="1"/>
    <col min="9992" max="9992" width="4.5703125" style="64" bestFit="1" customWidth="1"/>
    <col min="9993" max="9993" width="4.28515625" style="64" bestFit="1" customWidth="1"/>
    <col min="9994" max="9994" width="24.28515625" style="64" customWidth="1"/>
    <col min="9995" max="9995" width="16.140625" style="64" customWidth="1"/>
    <col min="9996" max="10239" width="9.140625" style="64"/>
    <col min="10240" max="10240" width="51.42578125" style="64" customWidth="1"/>
    <col min="10241" max="10241" width="34.5703125" style="64" customWidth="1"/>
    <col min="10242" max="10242" width="29.7109375" style="64" customWidth="1"/>
    <col min="10243" max="10243" width="97" style="64" customWidth="1"/>
    <col min="10244" max="10244" width="24.28515625" style="64" customWidth="1"/>
    <col min="10245" max="10246" width="9.85546875" style="64" customWidth="1"/>
    <col min="10247" max="10247" width="4.140625" style="64" bestFit="1" customWidth="1"/>
    <col min="10248" max="10248" width="4.5703125" style="64" bestFit="1" customWidth="1"/>
    <col min="10249" max="10249" width="4.28515625" style="64" bestFit="1" customWidth="1"/>
    <col min="10250" max="10250" width="24.28515625" style="64" customWidth="1"/>
    <col min="10251" max="10251" width="16.140625" style="64" customWidth="1"/>
    <col min="10252" max="10495" width="9.140625" style="64"/>
    <col min="10496" max="10496" width="51.42578125" style="64" customWidth="1"/>
    <col min="10497" max="10497" width="34.5703125" style="64" customWidth="1"/>
    <col min="10498" max="10498" width="29.7109375" style="64" customWidth="1"/>
    <col min="10499" max="10499" width="97" style="64" customWidth="1"/>
    <col min="10500" max="10500" width="24.28515625" style="64" customWidth="1"/>
    <col min="10501" max="10502" width="9.85546875" style="64" customWidth="1"/>
    <col min="10503" max="10503" width="4.140625" style="64" bestFit="1" customWidth="1"/>
    <col min="10504" max="10504" width="4.5703125" style="64" bestFit="1" customWidth="1"/>
    <col min="10505" max="10505" width="4.28515625" style="64" bestFit="1" customWidth="1"/>
    <col min="10506" max="10506" width="24.28515625" style="64" customWidth="1"/>
    <col min="10507" max="10507" width="16.140625" style="64" customWidth="1"/>
    <col min="10508" max="10751" width="9.140625" style="64"/>
    <col min="10752" max="10752" width="51.42578125" style="64" customWidth="1"/>
    <col min="10753" max="10753" width="34.5703125" style="64" customWidth="1"/>
    <col min="10754" max="10754" width="29.7109375" style="64" customWidth="1"/>
    <col min="10755" max="10755" width="97" style="64" customWidth="1"/>
    <col min="10756" max="10756" width="24.28515625" style="64" customWidth="1"/>
    <col min="10757" max="10758" width="9.85546875" style="64" customWidth="1"/>
    <col min="10759" max="10759" width="4.140625" style="64" bestFit="1" customWidth="1"/>
    <col min="10760" max="10760" width="4.5703125" style="64" bestFit="1" customWidth="1"/>
    <col min="10761" max="10761" width="4.28515625" style="64" bestFit="1" customWidth="1"/>
    <col min="10762" max="10762" width="24.28515625" style="64" customWidth="1"/>
    <col min="10763" max="10763" width="16.140625" style="64" customWidth="1"/>
    <col min="10764" max="11007" width="9.140625" style="64"/>
    <col min="11008" max="11008" width="51.42578125" style="64" customWidth="1"/>
    <col min="11009" max="11009" width="34.5703125" style="64" customWidth="1"/>
    <col min="11010" max="11010" width="29.7109375" style="64" customWidth="1"/>
    <col min="11011" max="11011" width="97" style="64" customWidth="1"/>
    <col min="11012" max="11012" width="24.28515625" style="64" customWidth="1"/>
    <col min="11013" max="11014" width="9.85546875" style="64" customWidth="1"/>
    <col min="11015" max="11015" width="4.140625" style="64" bestFit="1" customWidth="1"/>
    <col min="11016" max="11016" width="4.5703125" style="64" bestFit="1" customWidth="1"/>
    <col min="11017" max="11017" width="4.28515625" style="64" bestFit="1" customWidth="1"/>
    <col min="11018" max="11018" width="24.28515625" style="64" customWidth="1"/>
    <col min="11019" max="11019" width="16.140625" style="64" customWidth="1"/>
    <col min="11020" max="11263" width="9.140625" style="64"/>
    <col min="11264" max="11264" width="51.42578125" style="64" customWidth="1"/>
    <col min="11265" max="11265" width="34.5703125" style="64" customWidth="1"/>
    <col min="11266" max="11266" width="29.7109375" style="64" customWidth="1"/>
    <col min="11267" max="11267" width="97" style="64" customWidth="1"/>
    <col min="11268" max="11268" width="24.28515625" style="64" customWidth="1"/>
    <col min="11269" max="11270" width="9.85546875" style="64" customWidth="1"/>
    <col min="11271" max="11271" width="4.140625" style="64" bestFit="1" customWidth="1"/>
    <col min="11272" max="11272" width="4.5703125" style="64" bestFit="1" customWidth="1"/>
    <col min="11273" max="11273" width="4.28515625" style="64" bestFit="1" customWidth="1"/>
    <col min="11274" max="11274" width="24.28515625" style="64" customWidth="1"/>
    <col min="11275" max="11275" width="16.140625" style="64" customWidth="1"/>
    <col min="11276" max="11519" width="9.140625" style="64"/>
    <col min="11520" max="11520" width="51.42578125" style="64" customWidth="1"/>
    <col min="11521" max="11521" width="34.5703125" style="64" customWidth="1"/>
    <col min="11522" max="11522" width="29.7109375" style="64" customWidth="1"/>
    <col min="11523" max="11523" width="97" style="64" customWidth="1"/>
    <col min="11524" max="11524" width="24.28515625" style="64" customWidth="1"/>
    <col min="11525" max="11526" width="9.85546875" style="64" customWidth="1"/>
    <col min="11527" max="11527" width="4.140625" style="64" bestFit="1" customWidth="1"/>
    <col min="11528" max="11528" width="4.5703125" style="64" bestFit="1" customWidth="1"/>
    <col min="11529" max="11529" width="4.28515625" style="64" bestFit="1" customWidth="1"/>
    <col min="11530" max="11530" width="24.28515625" style="64" customWidth="1"/>
    <col min="11531" max="11531" width="16.140625" style="64" customWidth="1"/>
    <col min="11532" max="11775" width="9.140625" style="64"/>
    <col min="11776" max="11776" width="51.42578125" style="64" customWidth="1"/>
    <col min="11777" max="11777" width="34.5703125" style="64" customWidth="1"/>
    <col min="11778" max="11778" width="29.7109375" style="64" customWidth="1"/>
    <col min="11779" max="11779" width="97" style="64" customWidth="1"/>
    <col min="11780" max="11780" width="24.28515625" style="64" customWidth="1"/>
    <col min="11781" max="11782" width="9.85546875" style="64" customWidth="1"/>
    <col min="11783" max="11783" width="4.140625" style="64" bestFit="1" customWidth="1"/>
    <col min="11784" max="11784" width="4.5703125" style="64" bestFit="1" customWidth="1"/>
    <col min="11785" max="11785" width="4.28515625" style="64" bestFit="1" customWidth="1"/>
    <col min="11786" max="11786" width="24.28515625" style="64" customWidth="1"/>
    <col min="11787" max="11787" width="16.140625" style="64" customWidth="1"/>
    <col min="11788" max="12031" width="9.140625" style="64"/>
    <col min="12032" max="12032" width="51.42578125" style="64" customWidth="1"/>
    <col min="12033" max="12033" width="34.5703125" style="64" customWidth="1"/>
    <col min="12034" max="12034" width="29.7109375" style="64" customWidth="1"/>
    <col min="12035" max="12035" width="97" style="64" customWidth="1"/>
    <col min="12036" max="12036" width="24.28515625" style="64" customWidth="1"/>
    <col min="12037" max="12038" width="9.85546875" style="64" customWidth="1"/>
    <col min="12039" max="12039" width="4.140625" style="64" bestFit="1" customWidth="1"/>
    <col min="12040" max="12040" width="4.5703125" style="64" bestFit="1" customWidth="1"/>
    <col min="12041" max="12041" width="4.28515625" style="64" bestFit="1" customWidth="1"/>
    <col min="12042" max="12042" width="24.28515625" style="64" customWidth="1"/>
    <col min="12043" max="12043" width="16.140625" style="64" customWidth="1"/>
    <col min="12044" max="12287" width="9.140625" style="64"/>
    <col min="12288" max="12288" width="51.42578125" style="64" customWidth="1"/>
    <col min="12289" max="12289" width="34.5703125" style="64" customWidth="1"/>
    <col min="12290" max="12290" width="29.7109375" style="64" customWidth="1"/>
    <col min="12291" max="12291" width="97" style="64" customWidth="1"/>
    <col min="12292" max="12292" width="24.28515625" style="64" customWidth="1"/>
    <col min="12293" max="12294" width="9.85546875" style="64" customWidth="1"/>
    <col min="12295" max="12295" width="4.140625" style="64" bestFit="1" customWidth="1"/>
    <col min="12296" max="12296" width="4.5703125" style="64" bestFit="1" customWidth="1"/>
    <col min="12297" max="12297" width="4.28515625" style="64" bestFit="1" customWidth="1"/>
    <col min="12298" max="12298" width="24.28515625" style="64" customWidth="1"/>
    <col min="12299" max="12299" width="16.140625" style="64" customWidth="1"/>
    <col min="12300" max="12543" width="9.140625" style="64"/>
    <col min="12544" max="12544" width="51.42578125" style="64" customWidth="1"/>
    <col min="12545" max="12545" width="34.5703125" style="64" customWidth="1"/>
    <col min="12546" max="12546" width="29.7109375" style="64" customWidth="1"/>
    <col min="12547" max="12547" width="97" style="64" customWidth="1"/>
    <col min="12548" max="12548" width="24.28515625" style="64" customWidth="1"/>
    <col min="12549" max="12550" width="9.85546875" style="64" customWidth="1"/>
    <col min="12551" max="12551" width="4.140625" style="64" bestFit="1" customWidth="1"/>
    <col min="12552" max="12552" width="4.5703125" style="64" bestFit="1" customWidth="1"/>
    <col min="12553" max="12553" width="4.28515625" style="64" bestFit="1" customWidth="1"/>
    <col min="12554" max="12554" width="24.28515625" style="64" customWidth="1"/>
    <col min="12555" max="12555" width="16.140625" style="64" customWidth="1"/>
    <col min="12556" max="12799" width="9.140625" style="64"/>
    <col min="12800" max="12800" width="51.42578125" style="64" customWidth="1"/>
    <col min="12801" max="12801" width="34.5703125" style="64" customWidth="1"/>
    <col min="12802" max="12802" width="29.7109375" style="64" customWidth="1"/>
    <col min="12803" max="12803" width="97" style="64" customWidth="1"/>
    <col min="12804" max="12804" width="24.28515625" style="64" customWidth="1"/>
    <col min="12805" max="12806" width="9.85546875" style="64" customWidth="1"/>
    <col min="12807" max="12807" width="4.140625" style="64" bestFit="1" customWidth="1"/>
    <col min="12808" max="12808" width="4.5703125" style="64" bestFit="1" customWidth="1"/>
    <col min="12809" max="12809" width="4.28515625" style="64" bestFit="1" customWidth="1"/>
    <col min="12810" max="12810" width="24.28515625" style="64" customWidth="1"/>
    <col min="12811" max="12811" width="16.140625" style="64" customWidth="1"/>
    <col min="12812" max="13055" width="9.140625" style="64"/>
    <col min="13056" max="13056" width="51.42578125" style="64" customWidth="1"/>
    <col min="13057" max="13057" width="34.5703125" style="64" customWidth="1"/>
    <col min="13058" max="13058" width="29.7109375" style="64" customWidth="1"/>
    <col min="13059" max="13059" width="97" style="64" customWidth="1"/>
    <col min="13060" max="13060" width="24.28515625" style="64" customWidth="1"/>
    <col min="13061" max="13062" width="9.85546875" style="64" customWidth="1"/>
    <col min="13063" max="13063" width="4.140625" style="64" bestFit="1" customWidth="1"/>
    <col min="13064" max="13064" width="4.5703125" style="64" bestFit="1" customWidth="1"/>
    <col min="13065" max="13065" width="4.28515625" style="64" bestFit="1" customWidth="1"/>
    <col min="13066" max="13066" width="24.28515625" style="64" customWidth="1"/>
    <col min="13067" max="13067" width="16.140625" style="64" customWidth="1"/>
    <col min="13068" max="13311" width="9.140625" style="64"/>
    <col min="13312" max="13312" width="51.42578125" style="64" customWidth="1"/>
    <col min="13313" max="13313" width="34.5703125" style="64" customWidth="1"/>
    <col min="13314" max="13314" width="29.7109375" style="64" customWidth="1"/>
    <col min="13315" max="13315" width="97" style="64" customWidth="1"/>
    <col min="13316" max="13316" width="24.28515625" style="64" customWidth="1"/>
    <col min="13317" max="13318" width="9.85546875" style="64" customWidth="1"/>
    <col min="13319" max="13319" width="4.140625" style="64" bestFit="1" customWidth="1"/>
    <col min="13320" max="13320" width="4.5703125" style="64" bestFit="1" customWidth="1"/>
    <col min="13321" max="13321" width="4.28515625" style="64" bestFit="1" customWidth="1"/>
    <col min="13322" max="13322" width="24.28515625" style="64" customWidth="1"/>
    <col min="13323" max="13323" width="16.140625" style="64" customWidth="1"/>
    <col min="13324" max="13567" width="9.140625" style="64"/>
    <col min="13568" max="13568" width="51.42578125" style="64" customWidth="1"/>
    <col min="13569" max="13569" width="34.5703125" style="64" customWidth="1"/>
    <col min="13570" max="13570" width="29.7109375" style="64" customWidth="1"/>
    <col min="13571" max="13571" width="97" style="64" customWidth="1"/>
    <col min="13572" max="13572" width="24.28515625" style="64" customWidth="1"/>
    <col min="13573" max="13574" width="9.85546875" style="64" customWidth="1"/>
    <col min="13575" max="13575" width="4.140625" style="64" bestFit="1" customWidth="1"/>
    <col min="13576" max="13576" width="4.5703125" style="64" bestFit="1" customWidth="1"/>
    <col min="13577" max="13577" width="4.28515625" style="64" bestFit="1" customWidth="1"/>
    <col min="13578" max="13578" width="24.28515625" style="64" customWidth="1"/>
    <col min="13579" max="13579" width="16.140625" style="64" customWidth="1"/>
    <col min="13580" max="13823" width="9.140625" style="64"/>
    <col min="13824" max="13824" width="51.42578125" style="64" customWidth="1"/>
    <col min="13825" max="13825" width="34.5703125" style="64" customWidth="1"/>
    <col min="13826" max="13826" width="29.7109375" style="64" customWidth="1"/>
    <col min="13827" max="13827" width="97" style="64" customWidth="1"/>
    <col min="13828" max="13828" width="24.28515625" style="64" customWidth="1"/>
    <col min="13829" max="13830" width="9.85546875" style="64" customWidth="1"/>
    <col min="13831" max="13831" width="4.140625" style="64" bestFit="1" customWidth="1"/>
    <col min="13832" max="13832" width="4.5703125" style="64" bestFit="1" customWidth="1"/>
    <col min="13833" max="13833" width="4.28515625" style="64" bestFit="1" customWidth="1"/>
    <col min="13834" max="13834" width="24.28515625" style="64" customWidth="1"/>
    <col min="13835" max="13835" width="16.140625" style="64" customWidth="1"/>
    <col min="13836" max="14079" width="9.140625" style="64"/>
    <col min="14080" max="14080" width="51.42578125" style="64" customWidth="1"/>
    <col min="14081" max="14081" width="34.5703125" style="64" customWidth="1"/>
    <col min="14082" max="14082" width="29.7109375" style="64" customWidth="1"/>
    <col min="14083" max="14083" width="97" style="64" customWidth="1"/>
    <col min="14084" max="14084" width="24.28515625" style="64" customWidth="1"/>
    <col min="14085" max="14086" width="9.85546875" style="64" customWidth="1"/>
    <col min="14087" max="14087" width="4.140625" style="64" bestFit="1" customWidth="1"/>
    <col min="14088" max="14088" width="4.5703125" style="64" bestFit="1" customWidth="1"/>
    <col min="14089" max="14089" width="4.28515625" style="64" bestFit="1" customWidth="1"/>
    <col min="14090" max="14090" width="24.28515625" style="64" customWidth="1"/>
    <col min="14091" max="14091" width="16.140625" style="64" customWidth="1"/>
    <col min="14092" max="14335" width="9.140625" style="64"/>
    <col min="14336" max="14336" width="51.42578125" style="64" customWidth="1"/>
    <col min="14337" max="14337" width="34.5703125" style="64" customWidth="1"/>
    <col min="14338" max="14338" width="29.7109375" style="64" customWidth="1"/>
    <col min="14339" max="14339" width="97" style="64" customWidth="1"/>
    <col min="14340" max="14340" width="24.28515625" style="64" customWidth="1"/>
    <col min="14341" max="14342" width="9.85546875" style="64" customWidth="1"/>
    <col min="14343" max="14343" width="4.140625" style="64" bestFit="1" customWidth="1"/>
    <col min="14344" max="14344" width="4.5703125" style="64" bestFit="1" customWidth="1"/>
    <col min="14345" max="14345" width="4.28515625" style="64" bestFit="1" customWidth="1"/>
    <col min="14346" max="14346" width="24.28515625" style="64" customWidth="1"/>
    <col min="14347" max="14347" width="16.140625" style="64" customWidth="1"/>
    <col min="14348" max="14591" width="9.140625" style="64"/>
    <col min="14592" max="14592" width="51.42578125" style="64" customWidth="1"/>
    <col min="14593" max="14593" width="34.5703125" style="64" customWidth="1"/>
    <col min="14594" max="14594" width="29.7109375" style="64" customWidth="1"/>
    <col min="14595" max="14595" width="97" style="64" customWidth="1"/>
    <col min="14596" max="14596" width="24.28515625" style="64" customWidth="1"/>
    <col min="14597" max="14598" width="9.85546875" style="64" customWidth="1"/>
    <col min="14599" max="14599" width="4.140625" style="64" bestFit="1" customWidth="1"/>
    <col min="14600" max="14600" width="4.5703125" style="64" bestFit="1" customWidth="1"/>
    <col min="14601" max="14601" width="4.28515625" style="64" bestFit="1" customWidth="1"/>
    <col min="14602" max="14602" width="24.28515625" style="64" customWidth="1"/>
    <col min="14603" max="14603" width="16.140625" style="64" customWidth="1"/>
    <col min="14604" max="14847" width="9.140625" style="64"/>
    <col min="14848" max="14848" width="51.42578125" style="64" customWidth="1"/>
    <col min="14849" max="14849" width="34.5703125" style="64" customWidth="1"/>
    <col min="14850" max="14850" width="29.7109375" style="64" customWidth="1"/>
    <col min="14851" max="14851" width="97" style="64" customWidth="1"/>
    <col min="14852" max="14852" width="24.28515625" style="64" customWidth="1"/>
    <col min="14853" max="14854" width="9.85546875" style="64" customWidth="1"/>
    <col min="14855" max="14855" width="4.140625" style="64" bestFit="1" customWidth="1"/>
    <col min="14856" max="14856" width="4.5703125" style="64" bestFit="1" customWidth="1"/>
    <col min="14857" max="14857" width="4.28515625" style="64" bestFit="1" customWidth="1"/>
    <col min="14858" max="14858" width="24.28515625" style="64" customWidth="1"/>
    <col min="14859" max="14859" width="16.140625" style="64" customWidth="1"/>
    <col min="14860" max="15103" width="9.140625" style="64"/>
    <col min="15104" max="15104" width="51.42578125" style="64" customWidth="1"/>
    <col min="15105" max="15105" width="34.5703125" style="64" customWidth="1"/>
    <col min="15106" max="15106" width="29.7109375" style="64" customWidth="1"/>
    <col min="15107" max="15107" width="97" style="64" customWidth="1"/>
    <col min="15108" max="15108" width="24.28515625" style="64" customWidth="1"/>
    <col min="15109" max="15110" width="9.85546875" style="64" customWidth="1"/>
    <col min="15111" max="15111" width="4.140625" style="64" bestFit="1" customWidth="1"/>
    <col min="15112" max="15112" width="4.5703125" style="64" bestFit="1" customWidth="1"/>
    <col min="15113" max="15113" width="4.28515625" style="64" bestFit="1" customWidth="1"/>
    <col min="15114" max="15114" width="24.28515625" style="64" customWidth="1"/>
    <col min="15115" max="15115" width="16.140625" style="64" customWidth="1"/>
    <col min="15116" max="15359" width="9.140625" style="64"/>
    <col min="15360" max="15360" width="51.42578125" style="64" customWidth="1"/>
    <col min="15361" max="15361" width="34.5703125" style="64" customWidth="1"/>
    <col min="15362" max="15362" width="29.7109375" style="64" customWidth="1"/>
    <col min="15363" max="15363" width="97" style="64" customWidth="1"/>
    <col min="15364" max="15364" width="24.28515625" style="64" customWidth="1"/>
    <col min="15365" max="15366" width="9.85546875" style="64" customWidth="1"/>
    <col min="15367" max="15367" width="4.140625" style="64" bestFit="1" customWidth="1"/>
    <col min="15368" max="15368" width="4.5703125" style="64" bestFit="1" customWidth="1"/>
    <col min="15369" max="15369" width="4.28515625" style="64" bestFit="1" customWidth="1"/>
    <col min="15370" max="15370" width="24.28515625" style="64" customWidth="1"/>
    <col min="15371" max="15371" width="16.140625" style="64" customWidth="1"/>
    <col min="15372" max="15615" width="9.140625" style="64"/>
    <col min="15616" max="15616" width="51.42578125" style="64" customWidth="1"/>
    <col min="15617" max="15617" width="34.5703125" style="64" customWidth="1"/>
    <col min="15618" max="15618" width="29.7109375" style="64" customWidth="1"/>
    <col min="15619" max="15619" width="97" style="64" customWidth="1"/>
    <col min="15620" max="15620" width="24.28515625" style="64" customWidth="1"/>
    <col min="15621" max="15622" width="9.85546875" style="64" customWidth="1"/>
    <col min="15623" max="15623" width="4.140625" style="64" bestFit="1" customWidth="1"/>
    <col min="15624" max="15624" width="4.5703125" style="64" bestFit="1" customWidth="1"/>
    <col min="15625" max="15625" width="4.28515625" style="64" bestFit="1" customWidth="1"/>
    <col min="15626" max="15626" width="24.28515625" style="64" customWidth="1"/>
    <col min="15627" max="15627" width="16.140625" style="64" customWidth="1"/>
    <col min="15628" max="15871" width="9.140625" style="64"/>
    <col min="15872" max="15872" width="51.42578125" style="64" customWidth="1"/>
    <col min="15873" max="15873" width="34.5703125" style="64" customWidth="1"/>
    <col min="15874" max="15874" width="29.7109375" style="64" customWidth="1"/>
    <col min="15875" max="15875" width="97" style="64" customWidth="1"/>
    <col min="15876" max="15876" width="24.28515625" style="64" customWidth="1"/>
    <col min="15877" max="15878" width="9.85546875" style="64" customWidth="1"/>
    <col min="15879" max="15879" width="4.140625" style="64" bestFit="1" customWidth="1"/>
    <col min="15880" max="15880" width="4.5703125" style="64" bestFit="1" customWidth="1"/>
    <col min="15881" max="15881" width="4.28515625" style="64" bestFit="1" customWidth="1"/>
    <col min="15882" max="15882" width="24.28515625" style="64" customWidth="1"/>
    <col min="15883" max="15883" width="16.140625" style="64" customWidth="1"/>
    <col min="15884" max="16127" width="9.140625" style="64"/>
    <col min="16128" max="16128" width="51.42578125" style="64" customWidth="1"/>
    <col min="16129" max="16129" width="34.5703125" style="64" customWidth="1"/>
    <col min="16130" max="16130" width="29.7109375" style="64" customWidth="1"/>
    <col min="16131" max="16131" width="97" style="64" customWidth="1"/>
    <col min="16132" max="16132" width="24.28515625" style="64" customWidth="1"/>
    <col min="16133" max="16134" width="9.85546875" style="64" customWidth="1"/>
    <col min="16135" max="16135" width="4.140625" style="64" bestFit="1" customWidth="1"/>
    <col min="16136" max="16136" width="4.5703125" style="64" bestFit="1" customWidth="1"/>
    <col min="16137" max="16137" width="4.28515625" style="64" bestFit="1" customWidth="1"/>
    <col min="16138" max="16138" width="24.28515625" style="64" customWidth="1"/>
    <col min="16139" max="16139" width="16.140625" style="64" customWidth="1"/>
    <col min="16140" max="16384" width="9.140625" style="64"/>
  </cols>
  <sheetData>
    <row r="1" spans="1:6">
      <c r="A1" s="14" t="s">
        <v>1751</v>
      </c>
      <c r="B1" s="14" t="s">
        <v>1393</v>
      </c>
      <c r="C1" s="14" t="s">
        <v>1657</v>
      </c>
      <c r="D1" s="14" t="s">
        <v>1661</v>
      </c>
      <c r="F1" s="21" t="s">
        <v>1082</v>
      </c>
    </row>
    <row r="2" spans="1:6">
      <c r="A2" s="73"/>
      <c r="B2" s="73"/>
      <c r="C2" s="73"/>
      <c r="D2" s="73"/>
    </row>
    <row r="4" spans="1:6">
      <c r="A4" s="51" t="s">
        <v>2393</v>
      </c>
    </row>
  </sheetData>
  <hyperlinks>
    <hyperlink ref="F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F4"/>
  <sheetViews>
    <sheetView workbookViewId="0"/>
  </sheetViews>
  <sheetFormatPr defaultColWidth="9.140625" defaultRowHeight="15"/>
  <cols>
    <col min="1" max="1" width="33.5703125" style="51" bestFit="1" customWidth="1"/>
    <col min="2" max="2" width="40.42578125" style="51" customWidth="1"/>
    <col min="3" max="3" width="47" style="51" customWidth="1"/>
    <col min="4" max="4" width="21.5703125" style="1" customWidth="1"/>
    <col min="5" max="5" width="15.7109375" style="65" customWidth="1"/>
    <col min="6" max="16384" width="9.140625" style="1"/>
  </cols>
  <sheetData>
    <row r="1" spans="1:6">
      <c r="A1" t="s">
        <v>1751</v>
      </c>
      <c r="B1" t="s">
        <v>1393</v>
      </c>
      <c r="C1" t="s">
        <v>1658</v>
      </c>
      <c r="D1" t="s">
        <v>1237</v>
      </c>
      <c r="F1" s="21" t="s">
        <v>1082</v>
      </c>
    </row>
    <row r="2" spans="1:6">
      <c r="A2" s="14"/>
      <c r="B2" s="14"/>
      <c r="C2" s="14"/>
      <c r="D2" s="14"/>
    </row>
    <row r="4" spans="1:6">
      <c r="A4" s="51" t="s">
        <v>2393</v>
      </c>
    </row>
  </sheetData>
  <hyperlinks>
    <hyperlink ref="F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9"/>
  <sheetViews>
    <sheetView workbookViewId="0"/>
  </sheetViews>
  <sheetFormatPr defaultRowHeight="15"/>
  <cols>
    <col min="1" max="1" width="39" customWidth="1"/>
    <col min="2" max="2" width="28.42578125" customWidth="1"/>
    <col min="3" max="3" width="30.5703125" customWidth="1"/>
    <col min="4" max="4" width="20" customWidth="1"/>
  </cols>
  <sheetData>
    <row r="1" spans="1:7">
      <c r="A1" s="1" t="s">
        <v>766</v>
      </c>
      <c r="B1" s="1" t="s">
        <v>767</v>
      </c>
      <c r="C1" s="1" t="s">
        <v>768</v>
      </c>
      <c r="D1" s="1" t="s">
        <v>769</v>
      </c>
      <c r="E1" s="1" t="s">
        <v>771</v>
      </c>
      <c r="G1" s="21" t="s">
        <v>1082</v>
      </c>
    </row>
    <row r="2" spans="1:7" ht="48.75" customHeight="1">
      <c r="A2" s="15" t="s">
        <v>872</v>
      </c>
      <c r="B2" s="2" t="s">
        <v>363</v>
      </c>
      <c r="C2" s="2" t="str">
        <f>VLOOKUP(B2,begrip[],4,)</f>
        <v>Instrument entirely recognised, in accordance with Implementing Regulation (EU) No 680/2014.</v>
      </c>
      <c r="D2" s="16" t="s">
        <v>362</v>
      </c>
      <c r="E2" s="1">
        <f>LEN(balance_sheet_recognition[[#This Row],[code]])</f>
        <v>28</v>
      </c>
    </row>
    <row r="3" spans="1:7" ht="75">
      <c r="A3" s="17" t="s">
        <v>873</v>
      </c>
      <c r="B3" s="2" t="s">
        <v>365</v>
      </c>
      <c r="C3" s="20" t="str">
        <f>VLOOKUP(B3,begrip[],4,)</f>
        <v>Instrument recognised to the extent of the institution's continuing involvement, in accordance with Implementing Regulation (EU) No 680/2014.</v>
      </c>
      <c r="D3" s="10" t="s">
        <v>362</v>
      </c>
      <c r="E3" s="1">
        <f>LEN(balance_sheet_recognition[[#This Row],[code]])</f>
        <v>57</v>
      </c>
    </row>
    <row r="4" spans="1:7" ht="60">
      <c r="A4" s="15" t="s">
        <v>874</v>
      </c>
      <c r="B4" s="2" t="s">
        <v>367</v>
      </c>
      <c r="C4" s="16" t="str">
        <f>VLOOKUP(B4,begrip[],4,)</f>
        <v>Instrument entirely derecognised, in accordance with Implementing Regulation (EU) No 680/2014.</v>
      </c>
      <c r="D4" s="16" t="s">
        <v>362</v>
      </c>
      <c r="E4" s="1">
        <f>LEN(balance_sheet_recognition[[#This Row],[code]])</f>
        <v>28</v>
      </c>
    </row>
    <row r="5" spans="1:7" ht="90">
      <c r="A5" s="17" t="s">
        <v>875</v>
      </c>
      <c r="B5" s="2" t="s">
        <v>861</v>
      </c>
      <c r="C5" s="10" t="str">
        <f>VLOOKUP(B5,begrip[],4,)</f>
        <v>Balance sheet recognition” takes the value “N/A” for instruments in AnaCredit that give rise to credit risk to the observed agent but are not assets of the observed agent</v>
      </c>
      <c r="D5" s="2" t="s">
        <v>362</v>
      </c>
      <c r="E5" s="1">
        <f>LEN(balance_sheet_recognition[[#This Row],[code]])</f>
        <v>37</v>
      </c>
    </row>
    <row r="6" spans="1:7" ht="60">
      <c r="A6" s="17" t="s">
        <v>7484</v>
      </c>
      <c r="B6" s="87" t="s">
        <v>7485</v>
      </c>
      <c r="C6" s="88" t="str">
        <f>VLOOKUP(B6,begrip[],4,)</f>
        <v>Balance sheet recognition unknown is reported then the reporting agent does not yet have the correct value available.</v>
      </c>
      <c r="D6" s="88"/>
      <c r="E6" s="31">
        <f>LEN(balance_sheet_recognition[[#This Row],[code]])</f>
        <v>34</v>
      </c>
    </row>
    <row r="8" spans="1:7">
      <c r="A8" t="s">
        <v>770</v>
      </c>
      <c r="B8">
        <f>MAX(balance_sheet_recognition[length])</f>
        <v>57</v>
      </c>
    </row>
    <row r="9" spans="1:7">
      <c r="A9" t="s">
        <v>924</v>
      </c>
      <c r="B9">
        <f>(FLOOR((B8/colofon!$H$2),1)+1)*colofon!$H$2</f>
        <v>75</v>
      </c>
    </row>
  </sheetData>
  <conditionalFormatting sqref="D2 C3:D6">
    <cfRule type="expression" dxfId="869" priority="7" stopIfTrue="1">
      <formula>LEFT(#REF!,27)="Not relevant for data model"</formula>
    </cfRule>
    <cfRule type="expression" dxfId="868" priority="8" stopIfTrue="1">
      <formula>OR(#REF!="only mentioned in preamble", #REF!="removed from regulation")</formula>
    </cfRule>
  </conditionalFormatting>
  <conditionalFormatting sqref="C2 B6">
    <cfRule type="expression" dxfId="867" priority="5" stopIfTrue="1">
      <formula>LEFT($I2,27)="Not relevant for data model"</formula>
    </cfRule>
    <cfRule type="expression" dxfId="866" priority="6" stopIfTrue="1">
      <formula>OR($I2="only mentioned in preamble", $I2="removed from regulation")</formula>
    </cfRule>
  </conditionalFormatting>
  <conditionalFormatting sqref="B2:B6">
    <cfRule type="expression" dxfId="865" priority="1" stopIfTrue="1">
      <formula>LEFT($I2,27)="Not relevant for data model"</formula>
    </cfRule>
    <cfRule type="expression" dxfId="864"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11"/>
  <sheetViews>
    <sheetView workbookViewId="0"/>
  </sheetViews>
  <sheetFormatPr defaultRowHeight="15"/>
  <cols>
    <col min="1" max="1" width="13.140625" bestFit="1" customWidth="1"/>
    <col min="2" max="2" width="12.5703125" customWidth="1"/>
    <col min="3" max="3" width="68" customWidth="1"/>
    <col min="4" max="4" width="21.140625" customWidth="1"/>
  </cols>
  <sheetData>
    <row r="1" spans="1:7">
      <c r="A1" s="2" t="s">
        <v>766</v>
      </c>
      <c r="B1" s="2" t="s">
        <v>767</v>
      </c>
      <c r="C1" s="2" t="s">
        <v>768</v>
      </c>
      <c r="D1" s="2" t="s">
        <v>769</v>
      </c>
      <c r="E1" s="2" t="s">
        <v>771</v>
      </c>
      <c r="G1" s="21" t="s">
        <v>1082</v>
      </c>
    </row>
    <row r="2" spans="1:7" ht="30">
      <c r="A2" s="2" t="s">
        <v>813</v>
      </c>
      <c r="B2" s="2" t="s">
        <v>94</v>
      </c>
      <c r="C2" s="2" t="str">
        <f>VLOOKUP(B2,begrip[],4,)</f>
        <v>'creditor' means the counterparty bearing the credit risk of an instrument, other than a protection provider.</v>
      </c>
      <c r="D2" s="2" t="s">
        <v>143</v>
      </c>
      <c r="E2" s="2">
        <f>LEN(counterparty_role[[#This Row],[code]])</f>
        <v>13</v>
      </c>
    </row>
    <row r="3" spans="1:7" ht="30">
      <c r="A3" s="2" t="s">
        <v>814</v>
      </c>
      <c r="B3" s="2" t="s">
        <v>95</v>
      </c>
      <c r="C3" s="2" t="str">
        <f>VLOOKUP(B3,begrip[],4,)</f>
        <v>'servicer' means the counterparty responsible for the administrative and financial management of an instrument.</v>
      </c>
      <c r="D3" s="2" t="s">
        <v>143</v>
      </c>
      <c r="E3" s="2">
        <f>LEN(counterparty_role[[#This Row],[code]])</f>
        <v>14</v>
      </c>
    </row>
    <row r="4" spans="1:7" ht="45">
      <c r="A4" s="2" t="s">
        <v>815</v>
      </c>
      <c r="B4" s="2" t="s">
        <v>98</v>
      </c>
      <c r="C4" s="2" t="str">
        <f>VLOOKUP(B4,begrip[],4,)</f>
        <v xml:space="preserve">'debtor' means the counterparty which has the unconditional obligation to make repayments arising under the instrument.
</v>
      </c>
      <c r="D4" s="2" t="s">
        <v>143</v>
      </c>
      <c r="E4" s="2">
        <f>LEN(counterparty_role[[#This Row],[code]])</f>
        <v>13</v>
      </c>
    </row>
    <row r="5" spans="1:7" ht="75">
      <c r="A5" s="2" t="s">
        <v>816</v>
      </c>
      <c r="B5" s="2" t="s">
        <v>133</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143</v>
      </c>
      <c r="E5" s="2">
        <f>LEN(counterparty_role[[#This Row],[code]])</f>
        <v>14</v>
      </c>
    </row>
    <row r="6" spans="1:7">
      <c r="A6" s="1"/>
      <c r="B6" s="1"/>
      <c r="E6" s="31"/>
    </row>
    <row r="7" spans="1:7">
      <c r="A7" t="s">
        <v>770</v>
      </c>
      <c r="B7">
        <f>MAX(counterparty_role[length])</f>
        <v>14</v>
      </c>
    </row>
    <row r="8" spans="1:7">
      <c r="A8" t="s">
        <v>924</v>
      </c>
      <c r="B8">
        <f>(FLOOR((B7/colofon!$H$2),1)+1)*colofon!$H$2</f>
        <v>25</v>
      </c>
    </row>
    <row r="11" spans="1:7">
      <c r="C11" s="32"/>
    </row>
  </sheetData>
  <conditionalFormatting sqref="A9:C12 E9:E12">
    <cfRule type="expression" dxfId="856" priority="9" stopIfTrue="1">
      <formula>LEFT($I9,27)="Not relevant for data model"</formula>
    </cfRule>
    <cfRule type="expression" dxfId="855" priority="10" stopIfTrue="1">
      <formula>OR($I9="only mentioned in preamble", $I9="removed from regulation")</formula>
    </cfRule>
  </conditionalFormatting>
  <conditionalFormatting sqref="B2:B5">
    <cfRule type="expression" dxfId="854" priority="3" stopIfTrue="1">
      <formula>LEFT($I2,27)="Not relevant for data model"</formula>
    </cfRule>
    <cfRule type="expression" dxfId="853" priority="4" stopIfTrue="1">
      <formula>OR($I2="only mentioned in preamble", $I2="removed from regulation")</formula>
    </cfRule>
  </conditionalFormatting>
  <conditionalFormatting sqref="C2:C5">
    <cfRule type="expression" dxfId="852" priority="1" stopIfTrue="1">
      <formula>LEFT($I2,27)="Not relevant for data model"</formula>
    </cfRule>
    <cfRule type="expression" dxfId="851" priority="2" stopIfTrue="1">
      <formula>OR($I2="only mentioned in preamble", $I2="removed from regulation")</formula>
    </cfRule>
  </conditionalFormatting>
  <conditionalFormatting sqref="D2:D5">
    <cfRule type="expression" dxfId="850" priority="90" stopIfTrue="1">
      <formula>LEFT($I9,27)="Not relevant for data model"</formula>
    </cfRule>
    <cfRule type="expression" dxfId="849" priority="91" stopIfTrue="1">
      <formula>OR($I9="only mentioned in preamble", $I9="removed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G512"/>
  <sheetViews>
    <sheetView workbookViewId="0"/>
  </sheetViews>
  <sheetFormatPr defaultColWidth="9.140625" defaultRowHeight="15"/>
  <cols>
    <col min="1" max="1" width="13.140625" style="65" bestFit="1" customWidth="1"/>
    <col min="2" max="2" width="34.42578125" style="65" customWidth="1"/>
    <col min="3" max="3" width="29.42578125" style="65" bestFit="1" customWidth="1"/>
    <col min="4" max="4" width="11" style="65" bestFit="1" customWidth="1"/>
    <col min="5" max="16384" width="9.140625" style="65"/>
  </cols>
  <sheetData>
    <row r="1" spans="1:7">
      <c r="A1" s="2" t="s">
        <v>766</v>
      </c>
      <c r="B1" s="2" t="s">
        <v>1717</v>
      </c>
      <c r="C1" s="2" t="s">
        <v>2264</v>
      </c>
      <c r="D1" s="2" t="s">
        <v>769</v>
      </c>
      <c r="E1" s="2" t="s">
        <v>771</v>
      </c>
      <c r="G1" s="21" t="s">
        <v>1082</v>
      </c>
    </row>
    <row r="2" spans="1:7">
      <c r="A2" s="66" t="s">
        <v>1753</v>
      </c>
      <c r="B2" s="66" t="s">
        <v>1754</v>
      </c>
      <c r="C2" s="67" t="s">
        <v>1129</v>
      </c>
      <c r="D2" s="49" t="s">
        <v>46</v>
      </c>
      <c r="E2" s="68">
        <f>LEN(country[[#This Row],[code]])</f>
        <v>2</v>
      </c>
    </row>
    <row r="3" spans="1:7">
      <c r="A3" s="66" t="s">
        <v>1755</v>
      </c>
      <c r="B3" s="66" t="s">
        <v>1756</v>
      </c>
      <c r="C3" s="67" t="s">
        <v>1129</v>
      </c>
      <c r="D3" s="49" t="s">
        <v>46</v>
      </c>
      <c r="E3" s="69">
        <f>LEN(country[[#This Row],[code]])</f>
        <v>2</v>
      </c>
    </row>
    <row r="4" spans="1:7">
      <c r="A4" s="66" t="s">
        <v>1757</v>
      </c>
      <c r="B4" s="66" t="s">
        <v>1758</v>
      </c>
      <c r="C4" s="67" t="s">
        <v>1129</v>
      </c>
      <c r="D4" s="49" t="s">
        <v>46</v>
      </c>
      <c r="E4" s="69">
        <f>LEN(country[[#This Row],[code]])</f>
        <v>2</v>
      </c>
    </row>
    <row r="5" spans="1:7">
      <c r="A5" s="66" t="s">
        <v>1759</v>
      </c>
      <c r="B5" s="66" t="s">
        <v>1760</v>
      </c>
      <c r="C5" s="67" t="s">
        <v>1129</v>
      </c>
      <c r="D5" s="49" t="s">
        <v>46</v>
      </c>
      <c r="E5" s="69">
        <f>LEN(country[[#This Row],[code]])</f>
        <v>2</v>
      </c>
    </row>
    <row r="6" spans="1:7">
      <c r="A6" s="66" t="s">
        <v>1761</v>
      </c>
      <c r="B6" s="66" t="s">
        <v>1762</v>
      </c>
      <c r="C6" s="67" t="s">
        <v>1129</v>
      </c>
      <c r="D6" s="49" t="s">
        <v>46</v>
      </c>
      <c r="E6" s="70">
        <f>LEN(country[[#This Row],[code]])</f>
        <v>2</v>
      </c>
    </row>
    <row r="7" spans="1:7">
      <c r="A7" s="66" t="s">
        <v>1763</v>
      </c>
      <c r="B7" s="66" t="s">
        <v>1764</v>
      </c>
      <c r="C7" s="67" t="s">
        <v>1129</v>
      </c>
      <c r="D7" s="49" t="s">
        <v>46</v>
      </c>
      <c r="E7" s="70">
        <f>LEN(country[[#This Row],[code]])</f>
        <v>2</v>
      </c>
    </row>
    <row r="8" spans="1:7">
      <c r="A8" s="66" t="s">
        <v>1765</v>
      </c>
      <c r="B8" s="66" t="s">
        <v>1766</v>
      </c>
      <c r="C8" s="67" t="s">
        <v>1129</v>
      </c>
      <c r="D8" s="49" t="s">
        <v>46</v>
      </c>
      <c r="E8" s="70">
        <f>LEN(country[[#This Row],[code]])</f>
        <v>2</v>
      </c>
    </row>
    <row r="9" spans="1:7">
      <c r="A9" s="66" t="s">
        <v>1767</v>
      </c>
      <c r="B9" s="66" t="s">
        <v>1768</v>
      </c>
      <c r="C9" s="67" t="s">
        <v>1129</v>
      </c>
      <c r="D9" s="49" t="s">
        <v>46</v>
      </c>
      <c r="E9" s="70">
        <f>LEN(country[[#This Row],[code]])</f>
        <v>2</v>
      </c>
    </row>
    <row r="10" spans="1:7">
      <c r="A10" s="66" t="s">
        <v>1769</v>
      </c>
      <c r="B10" s="66" t="s">
        <v>1770</v>
      </c>
      <c r="C10" s="67" t="s">
        <v>1129</v>
      </c>
      <c r="D10" s="49" t="s">
        <v>46</v>
      </c>
      <c r="E10" s="70">
        <f>LEN(country[[#This Row],[code]])</f>
        <v>2</v>
      </c>
    </row>
    <row r="11" spans="1:7">
      <c r="A11" s="66" t="s">
        <v>1771</v>
      </c>
      <c r="B11" s="66" t="s">
        <v>1772</v>
      </c>
      <c r="C11" s="67" t="s">
        <v>1129</v>
      </c>
      <c r="D11" s="49" t="s">
        <v>46</v>
      </c>
      <c r="E11" s="70">
        <f>LEN(country[[#This Row],[code]])</f>
        <v>2</v>
      </c>
    </row>
    <row r="12" spans="1:7">
      <c r="A12" s="66" t="s">
        <v>1773</v>
      </c>
      <c r="B12" s="66" t="s">
        <v>1774</v>
      </c>
      <c r="C12" s="67" t="s">
        <v>1129</v>
      </c>
      <c r="D12" s="49" t="s">
        <v>46</v>
      </c>
      <c r="E12" s="70">
        <f>LEN(country[[#This Row],[code]])</f>
        <v>2</v>
      </c>
    </row>
    <row r="13" spans="1:7">
      <c r="A13" s="66" t="s">
        <v>1775</v>
      </c>
      <c r="B13" s="66" t="s">
        <v>1776</v>
      </c>
      <c r="C13" s="67" t="s">
        <v>1129</v>
      </c>
      <c r="D13" s="49" t="s">
        <v>46</v>
      </c>
      <c r="E13" s="70">
        <f>LEN(country[[#This Row],[code]])</f>
        <v>2</v>
      </c>
    </row>
    <row r="14" spans="1:7">
      <c r="A14" s="66" t="s">
        <v>1777</v>
      </c>
      <c r="B14" s="66" t="s">
        <v>1778</v>
      </c>
      <c r="C14" s="67" t="s">
        <v>1129</v>
      </c>
      <c r="D14" s="49" t="s">
        <v>46</v>
      </c>
      <c r="E14" s="70">
        <f>LEN(country[[#This Row],[code]])</f>
        <v>2</v>
      </c>
    </row>
    <row r="15" spans="1:7">
      <c r="A15" s="66" t="s">
        <v>1779</v>
      </c>
      <c r="B15" s="66" t="s">
        <v>1780</v>
      </c>
      <c r="C15" s="67" t="s">
        <v>1129</v>
      </c>
      <c r="D15" s="49" t="s">
        <v>46</v>
      </c>
      <c r="E15" s="70">
        <f>LEN(country[[#This Row],[code]])</f>
        <v>2</v>
      </c>
    </row>
    <row r="16" spans="1:7">
      <c r="A16" s="66" t="s">
        <v>1781</v>
      </c>
      <c r="B16" s="66" t="s">
        <v>1782</v>
      </c>
      <c r="C16" s="67" t="s">
        <v>1129</v>
      </c>
      <c r="D16" s="49" t="s">
        <v>46</v>
      </c>
      <c r="E16" s="70">
        <f>LEN(country[[#This Row],[code]])</f>
        <v>2</v>
      </c>
    </row>
    <row r="17" spans="1:5">
      <c r="A17" s="66" t="s">
        <v>1783</v>
      </c>
      <c r="B17" s="66" t="s">
        <v>1784</v>
      </c>
      <c r="C17" s="67" t="s">
        <v>1129</v>
      </c>
      <c r="D17" s="49" t="s">
        <v>46</v>
      </c>
      <c r="E17" s="70">
        <f>LEN(country[[#This Row],[code]])</f>
        <v>2</v>
      </c>
    </row>
    <row r="18" spans="1:5">
      <c r="A18" s="66" t="s">
        <v>1785</v>
      </c>
      <c r="B18" s="66" t="s">
        <v>1786</v>
      </c>
      <c r="C18" s="67" t="s">
        <v>1129</v>
      </c>
      <c r="D18" s="49" t="s">
        <v>46</v>
      </c>
      <c r="E18" s="70">
        <f>LEN(country[[#This Row],[code]])</f>
        <v>2</v>
      </c>
    </row>
    <row r="19" spans="1:5">
      <c r="A19" s="66" t="s">
        <v>1787</v>
      </c>
      <c r="B19" s="66" t="s">
        <v>1788</v>
      </c>
      <c r="C19" s="67" t="s">
        <v>1129</v>
      </c>
      <c r="D19" s="49" t="s">
        <v>46</v>
      </c>
      <c r="E19" s="70">
        <f>LEN(country[[#This Row],[code]])</f>
        <v>2</v>
      </c>
    </row>
    <row r="20" spans="1:5">
      <c r="A20" s="66" t="s">
        <v>1789</v>
      </c>
      <c r="B20" s="66" t="s">
        <v>1790</v>
      </c>
      <c r="C20" s="67" t="s">
        <v>1129</v>
      </c>
      <c r="D20" s="49" t="s">
        <v>46</v>
      </c>
      <c r="E20" s="70">
        <f>LEN(country[[#This Row],[code]])</f>
        <v>2</v>
      </c>
    </row>
    <row r="21" spans="1:5">
      <c r="A21" s="66" t="s">
        <v>1791</v>
      </c>
      <c r="B21" s="66" t="s">
        <v>1792</v>
      </c>
      <c r="C21" s="67" t="s">
        <v>1129</v>
      </c>
      <c r="D21" s="49" t="s">
        <v>46</v>
      </c>
      <c r="E21" s="70">
        <f>LEN(country[[#This Row],[code]])</f>
        <v>2</v>
      </c>
    </row>
    <row r="22" spans="1:5">
      <c r="A22" s="66" t="s">
        <v>1793</v>
      </c>
      <c r="B22" s="66" t="s">
        <v>1794</v>
      </c>
      <c r="C22" s="67" t="s">
        <v>1129</v>
      </c>
      <c r="D22" s="49" t="s">
        <v>46</v>
      </c>
      <c r="E22" s="70">
        <f>LEN(country[[#This Row],[code]])</f>
        <v>2</v>
      </c>
    </row>
    <row r="23" spans="1:5">
      <c r="A23" s="66" t="s">
        <v>1795</v>
      </c>
      <c r="B23" s="66" t="s">
        <v>1796</v>
      </c>
      <c r="C23" s="67" t="s">
        <v>1129</v>
      </c>
      <c r="D23" s="49" t="s">
        <v>46</v>
      </c>
      <c r="E23" s="70">
        <f>LEN(country[[#This Row],[code]])</f>
        <v>2</v>
      </c>
    </row>
    <row r="24" spans="1:5">
      <c r="A24" s="66" t="s">
        <v>1797</v>
      </c>
      <c r="B24" s="66" t="s">
        <v>1798</v>
      </c>
      <c r="C24" s="66" t="s">
        <v>54</v>
      </c>
      <c r="D24" s="49" t="s">
        <v>46</v>
      </c>
      <c r="E24" s="70">
        <f>LEN(country[[#This Row],[code]])</f>
        <v>2</v>
      </c>
    </row>
    <row r="25" spans="1:5">
      <c r="A25" s="66" t="s">
        <v>1799</v>
      </c>
      <c r="B25" s="66" t="s">
        <v>1800</v>
      </c>
      <c r="C25" s="67" t="s">
        <v>1129</v>
      </c>
      <c r="D25" s="49" t="s">
        <v>46</v>
      </c>
      <c r="E25" s="70">
        <f>LEN(country[[#This Row],[code]])</f>
        <v>2</v>
      </c>
    </row>
    <row r="26" spans="1:5">
      <c r="A26" s="66" t="s">
        <v>1801</v>
      </c>
      <c r="B26" s="66" t="s">
        <v>1802</v>
      </c>
      <c r="C26" s="67" t="s">
        <v>1129</v>
      </c>
      <c r="D26" s="49" t="s">
        <v>46</v>
      </c>
      <c r="E26" s="70">
        <f>LEN(country[[#This Row],[code]])</f>
        <v>2</v>
      </c>
    </row>
    <row r="27" spans="1:5">
      <c r="A27" s="66" t="s">
        <v>1803</v>
      </c>
      <c r="B27" s="66" t="s">
        <v>1804</v>
      </c>
      <c r="C27" s="67" t="s">
        <v>1129</v>
      </c>
      <c r="D27" s="49" t="s">
        <v>46</v>
      </c>
      <c r="E27" s="70">
        <f>LEN(country[[#This Row],[code]])</f>
        <v>2</v>
      </c>
    </row>
    <row r="28" spans="1:5">
      <c r="A28" s="66" t="s">
        <v>1805</v>
      </c>
      <c r="B28" s="66" t="s">
        <v>1806</v>
      </c>
      <c r="C28" s="67" t="s">
        <v>1129</v>
      </c>
      <c r="D28" s="49" t="s">
        <v>46</v>
      </c>
      <c r="E28" s="70">
        <f>LEN(country[[#This Row],[code]])</f>
        <v>2</v>
      </c>
    </row>
    <row r="29" spans="1:5">
      <c r="A29" s="66" t="s">
        <v>1807</v>
      </c>
      <c r="B29" s="66" t="s">
        <v>1808</v>
      </c>
      <c r="C29" s="67" t="s">
        <v>1129</v>
      </c>
      <c r="D29" s="49" t="s">
        <v>46</v>
      </c>
      <c r="E29" s="70">
        <f>LEN(country[[#This Row],[code]])</f>
        <v>2</v>
      </c>
    </row>
    <row r="30" spans="1:5">
      <c r="A30" s="66" t="s">
        <v>1809</v>
      </c>
      <c r="B30" s="66" t="s">
        <v>1810</v>
      </c>
      <c r="C30" s="67" t="s">
        <v>1129</v>
      </c>
      <c r="D30" s="49" t="s">
        <v>46</v>
      </c>
      <c r="E30" s="70">
        <f>LEN(country[[#This Row],[code]])</f>
        <v>2</v>
      </c>
    </row>
    <row r="31" spans="1:5">
      <c r="A31" s="66" t="s">
        <v>1811</v>
      </c>
      <c r="B31" s="66" t="s">
        <v>1812</v>
      </c>
      <c r="C31" s="67" t="s">
        <v>1129</v>
      </c>
      <c r="D31" s="49" t="s">
        <v>46</v>
      </c>
      <c r="E31" s="70">
        <f>LEN(country[[#This Row],[code]])</f>
        <v>2</v>
      </c>
    </row>
    <row r="32" spans="1:5">
      <c r="A32" s="66" t="s">
        <v>1813</v>
      </c>
      <c r="B32" s="66" t="s">
        <v>1814</v>
      </c>
      <c r="C32" s="67" t="s">
        <v>1129</v>
      </c>
      <c r="D32" s="49" t="s">
        <v>46</v>
      </c>
      <c r="E32" s="70">
        <f>LEN(country[[#This Row],[code]])</f>
        <v>2</v>
      </c>
    </row>
    <row r="33" spans="1:5">
      <c r="A33" s="66" t="s">
        <v>1815</v>
      </c>
      <c r="B33" s="66" t="s">
        <v>1816</v>
      </c>
      <c r="C33" s="67" t="s">
        <v>1129</v>
      </c>
      <c r="D33" s="49" t="s">
        <v>46</v>
      </c>
      <c r="E33" s="70">
        <f>LEN(country[[#This Row],[code]])</f>
        <v>2</v>
      </c>
    </row>
    <row r="34" spans="1:5">
      <c r="A34" s="66" t="s">
        <v>1817</v>
      </c>
      <c r="B34" s="66" t="s">
        <v>1818</v>
      </c>
      <c r="C34" s="67" t="s">
        <v>1129</v>
      </c>
      <c r="D34" s="49" t="s">
        <v>46</v>
      </c>
      <c r="E34" s="70">
        <f>LEN(country[[#This Row],[code]])</f>
        <v>2</v>
      </c>
    </row>
    <row r="35" spans="1:5">
      <c r="A35" s="66" t="s">
        <v>1819</v>
      </c>
      <c r="B35" s="66" t="s">
        <v>1820</v>
      </c>
      <c r="C35" s="67" t="s">
        <v>1129</v>
      </c>
      <c r="D35" s="49" t="s">
        <v>46</v>
      </c>
      <c r="E35" s="70">
        <f>LEN(country[[#This Row],[code]])</f>
        <v>2</v>
      </c>
    </row>
    <row r="36" spans="1:5">
      <c r="A36" s="66" t="s">
        <v>1821</v>
      </c>
      <c r="B36" s="66" t="s">
        <v>1822</v>
      </c>
      <c r="C36" s="67" t="s">
        <v>1129</v>
      </c>
      <c r="D36" s="49" t="s">
        <v>46</v>
      </c>
      <c r="E36" s="70">
        <f>LEN(country[[#This Row],[code]])</f>
        <v>2</v>
      </c>
    </row>
    <row r="37" spans="1:5">
      <c r="A37" s="66" t="s">
        <v>1823</v>
      </c>
      <c r="B37" s="66" t="s">
        <v>1824</v>
      </c>
      <c r="C37" s="67" t="s">
        <v>1129</v>
      </c>
      <c r="D37" s="49" t="s">
        <v>46</v>
      </c>
      <c r="E37" s="70">
        <f>LEN(country[[#This Row],[code]])</f>
        <v>2</v>
      </c>
    </row>
    <row r="38" spans="1:5">
      <c r="A38" s="66" t="s">
        <v>1825</v>
      </c>
      <c r="B38" s="66" t="s">
        <v>1826</v>
      </c>
      <c r="C38" s="67" t="s">
        <v>55</v>
      </c>
      <c r="D38" s="49" t="s">
        <v>46</v>
      </c>
      <c r="E38" s="70">
        <f>LEN(country[[#This Row],[code]])</f>
        <v>2</v>
      </c>
    </row>
    <row r="39" spans="1:5">
      <c r="A39" s="66" t="s">
        <v>1827</v>
      </c>
      <c r="B39" s="66" t="s">
        <v>1828</v>
      </c>
      <c r="C39" s="67" t="s">
        <v>1129</v>
      </c>
      <c r="D39" s="49" t="s">
        <v>46</v>
      </c>
      <c r="E39" s="70">
        <f>LEN(country[[#This Row],[code]])</f>
        <v>2</v>
      </c>
    </row>
    <row r="40" spans="1:5">
      <c r="A40" s="66" t="s">
        <v>1829</v>
      </c>
      <c r="B40" s="66" t="s">
        <v>1830</v>
      </c>
      <c r="C40" s="67" t="s">
        <v>1129</v>
      </c>
      <c r="D40" s="49" t="s">
        <v>46</v>
      </c>
      <c r="E40" s="70">
        <f>LEN(country[[#This Row],[code]])</f>
        <v>2</v>
      </c>
    </row>
    <row r="41" spans="1:5">
      <c r="A41" s="66" t="s">
        <v>1831</v>
      </c>
      <c r="B41" s="66" t="s">
        <v>1832</v>
      </c>
      <c r="C41" s="67" t="s">
        <v>1129</v>
      </c>
      <c r="D41" s="49" t="s">
        <v>46</v>
      </c>
      <c r="E41" s="70">
        <f>LEN(country[[#This Row],[code]])</f>
        <v>2</v>
      </c>
    </row>
    <row r="42" spans="1:5">
      <c r="A42" s="66" t="s">
        <v>1833</v>
      </c>
      <c r="B42" s="66" t="s">
        <v>1834</v>
      </c>
      <c r="C42" s="67" t="s">
        <v>1129</v>
      </c>
      <c r="D42" s="49" t="s">
        <v>46</v>
      </c>
      <c r="E42" s="70">
        <f>LEN(country[[#This Row],[code]])</f>
        <v>2</v>
      </c>
    </row>
    <row r="43" spans="1:5">
      <c r="A43" s="66" t="s">
        <v>1835</v>
      </c>
      <c r="B43" s="66" t="s">
        <v>1836</v>
      </c>
      <c r="C43" s="67" t="s">
        <v>1129</v>
      </c>
      <c r="D43" s="49" t="s">
        <v>46</v>
      </c>
      <c r="E43" s="70">
        <f>LEN(country[[#This Row],[code]])</f>
        <v>2</v>
      </c>
    </row>
    <row r="44" spans="1:5">
      <c r="A44" s="66" t="s">
        <v>1837</v>
      </c>
      <c r="B44" s="66" t="s">
        <v>1838</v>
      </c>
      <c r="C44" s="67" t="s">
        <v>1129</v>
      </c>
      <c r="D44" s="49" t="s">
        <v>46</v>
      </c>
      <c r="E44" s="70">
        <f>LEN(country[[#This Row],[code]])</f>
        <v>2</v>
      </c>
    </row>
    <row r="45" spans="1:5">
      <c r="A45" s="66" t="s">
        <v>1839</v>
      </c>
      <c r="B45" s="66" t="s">
        <v>1840</v>
      </c>
      <c r="C45" s="67" t="s">
        <v>1129</v>
      </c>
      <c r="D45" s="49" t="s">
        <v>46</v>
      </c>
      <c r="E45" s="70">
        <f>LEN(country[[#This Row],[code]])</f>
        <v>2</v>
      </c>
    </row>
    <row r="46" spans="1:5">
      <c r="A46" s="66" t="s">
        <v>1841</v>
      </c>
      <c r="B46" s="66" t="s">
        <v>1842</v>
      </c>
      <c r="C46" s="67" t="s">
        <v>1129</v>
      </c>
      <c r="D46" s="49" t="s">
        <v>46</v>
      </c>
      <c r="E46" s="70">
        <f>LEN(country[[#This Row],[code]])</f>
        <v>2</v>
      </c>
    </row>
    <row r="47" spans="1:5">
      <c r="A47" s="66" t="s">
        <v>1843</v>
      </c>
      <c r="B47" s="66" t="s">
        <v>1844</v>
      </c>
      <c r="C47" s="67" t="s">
        <v>1129</v>
      </c>
      <c r="D47" s="49" t="s">
        <v>46</v>
      </c>
      <c r="E47" s="70">
        <f>LEN(country[[#This Row],[code]])</f>
        <v>2</v>
      </c>
    </row>
    <row r="48" spans="1:5">
      <c r="A48" s="66" t="s">
        <v>1845</v>
      </c>
      <c r="B48" s="66" t="s">
        <v>1846</v>
      </c>
      <c r="C48" s="67" t="s">
        <v>1129</v>
      </c>
      <c r="D48" s="49" t="s">
        <v>46</v>
      </c>
      <c r="E48" s="70">
        <f>LEN(country[[#This Row],[code]])</f>
        <v>2</v>
      </c>
    </row>
    <row r="49" spans="1:5">
      <c r="A49" s="66" t="s">
        <v>1847</v>
      </c>
      <c r="B49" s="66" t="s">
        <v>1848</v>
      </c>
      <c r="C49" s="67" t="s">
        <v>1129</v>
      </c>
      <c r="D49" s="49" t="s">
        <v>46</v>
      </c>
      <c r="E49" s="70">
        <f>LEN(country[[#This Row],[code]])</f>
        <v>2</v>
      </c>
    </row>
    <row r="50" spans="1:5">
      <c r="A50" s="66" t="s">
        <v>1849</v>
      </c>
      <c r="B50" s="66" t="s">
        <v>1850</v>
      </c>
      <c r="C50" s="67" t="s">
        <v>1129</v>
      </c>
      <c r="D50" s="49" t="s">
        <v>46</v>
      </c>
      <c r="E50" s="70">
        <f>LEN(country[[#This Row],[code]])</f>
        <v>2</v>
      </c>
    </row>
    <row r="51" spans="1:5">
      <c r="A51" s="66" t="s">
        <v>1851</v>
      </c>
      <c r="B51" s="66" t="s">
        <v>1852</v>
      </c>
      <c r="C51" s="67" t="s">
        <v>1129</v>
      </c>
      <c r="D51" s="49" t="s">
        <v>46</v>
      </c>
      <c r="E51" s="70">
        <f>LEN(country[[#This Row],[code]])</f>
        <v>2</v>
      </c>
    </row>
    <row r="52" spans="1:5">
      <c r="A52" s="66" t="s">
        <v>1853</v>
      </c>
      <c r="B52" s="66" t="s">
        <v>1854</v>
      </c>
      <c r="C52" s="67" t="s">
        <v>1129</v>
      </c>
      <c r="D52" s="49" t="s">
        <v>46</v>
      </c>
      <c r="E52" s="70">
        <f>LEN(country[[#This Row],[code]])</f>
        <v>2</v>
      </c>
    </row>
    <row r="53" spans="1:5">
      <c r="A53" s="66" t="s">
        <v>1855</v>
      </c>
      <c r="B53" s="66" t="s">
        <v>1856</v>
      </c>
      <c r="C53" s="67" t="s">
        <v>1129</v>
      </c>
      <c r="D53" s="49" t="s">
        <v>46</v>
      </c>
      <c r="E53" s="70">
        <f>LEN(country[[#This Row],[code]])</f>
        <v>2</v>
      </c>
    </row>
    <row r="54" spans="1:5">
      <c r="A54" s="66" t="s">
        <v>1857</v>
      </c>
      <c r="B54" s="66" t="s">
        <v>1858</v>
      </c>
      <c r="C54" s="67" t="s">
        <v>1129</v>
      </c>
      <c r="D54" s="49" t="s">
        <v>46</v>
      </c>
      <c r="E54" s="70">
        <f>LEN(country[[#This Row],[code]])</f>
        <v>2</v>
      </c>
    </row>
    <row r="55" spans="1:5">
      <c r="A55" s="66" t="s">
        <v>1859</v>
      </c>
      <c r="B55" s="66" t="s">
        <v>1860</v>
      </c>
      <c r="C55" s="67" t="s">
        <v>1129</v>
      </c>
      <c r="D55" s="49" t="s">
        <v>46</v>
      </c>
      <c r="E55" s="70">
        <f>LEN(country[[#This Row],[code]])</f>
        <v>2</v>
      </c>
    </row>
    <row r="56" spans="1:5">
      <c r="A56" s="66" t="s">
        <v>1861</v>
      </c>
      <c r="B56" s="66" t="s">
        <v>1862</v>
      </c>
      <c r="C56" s="67" t="s">
        <v>1129</v>
      </c>
      <c r="D56" s="49" t="s">
        <v>46</v>
      </c>
      <c r="E56" s="70">
        <f>LEN(country[[#This Row],[code]])</f>
        <v>2</v>
      </c>
    </row>
    <row r="57" spans="1:5">
      <c r="A57" s="66" t="s">
        <v>1863</v>
      </c>
      <c r="B57" s="66" t="s">
        <v>1864</v>
      </c>
      <c r="C57" s="67" t="s">
        <v>54</v>
      </c>
      <c r="D57" s="49" t="s">
        <v>46</v>
      </c>
      <c r="E57" s="70">
        <f>LEN(country[[#This Row],[code]])</f>
        <v>2</v>
      </c>
    </row>
    <row r="58" spans="1:5">
      <c r="A58" s="66" t="s">
        <v>1865</v>
      </c>
      <c r="B58" s="66" t="s">
        <v>1866</v>
      </c>
      <c r="C58" s="77" t="s">
        <v>55</v>
      </c>
      <c r="D58" s="49" t="s">
        <v>46</v>
      </c>
      <c r="E58" s="70">
        <f>LEN(country[[#This Row],[code]])</f>
        <v>2</v>
      </c>
    </row>
    <row r="59" spans="1:5">
      <c r="A59" s="66" t="s">
        <v>1867</v>
      </c>
      <c r="B59" s="66" t="s">
        <v>1868</v>
      </c>
      <c r="C59" s="67" t="s">
        <v>1129</v>
      </c>
      <c r="D59" s="49" t="s">
        <v>46</v>
      </c>
      <c r="E59" s="70">
        <f>LEN(country[[#This Row],[code]])</f>
        <v>2</v>
      </c>
    </row>
    <row r="60" spans="1:5">
      <c r="A60" s="66" t="s">
        <v>1869</v>
      </c>
      <c r="B60" s="66" t="s">
        <v>1870</v>
      </c>
      <c r="C60" s="67" t="s">
        <v>1129</v>
      </c>
      <c r="D60" s="49" t="s">
        <v>46</v>
      </c>
      <c r="E60" s="70">
        <f>LEN(country[[#This Row],[code]])</f>
        <v>2</v>
      </c>
    </row>
    <row r="61" spans="1:5">
      <c r="A61" s="66" t="s">
        <v>1871</v>
      </c>
      <c r="B61" s="66" t="s">
        <v>1872</v>
      </c>
      <c r="C61" s="67" t="s">
        <v>1129</v>
      </c>
      <c r="D61" s="49" t="s">
        <v>46</v>
      </c>
      <c r="E61" s="70">
        <f>LEN(country[[#This Row],[code]])</f>
        <v>2</v>
      </c>
    </row>
    <row r="62" spans="1:5">
      <c r="A62" s="66" t="s">
        <v>1873</v>
      </c>
      <c r="B62" s="66" t="s">
        <v>1874</v>
      </c>
      <c r="C62" s="66" t="s">
        <v>54</v>
      </c>
      <c r="D62" s="49" t="s">
        <v>46</v>
      </c>
      <c r="E62" s="70">
        <f>LEN(country[[#This Row],[code]])</f>
        <v>2</v>
      </c>
    </row>
    <row r="63" spans="1:5">
      <c r="A63" s="66" t="s">
        <v>1875</v>
      </c>
      <c r="B63" s="66" t="s">
        <v>1876</v>
      </c>
      <c r="C63" s="67" t="s">
        <v>1129</v>
      </c>
      <c r="D63" s="49" t="s">
        <v>46</v>
      </c>
      <c r="E63" s="70">
        <f>LEN(country[[#This Row],[code]])</f>
        <v>2</v>
      </c>
    </row>
    <row r="64" spans="1:5">
      <c r="A64" s="66" t="s">
        <v>1877</v>
      </c>
      <c r="B64" s="66" t="s">
        <v>1878</v>
      </c>
      <c r="C64" s="67" t="s">
        <v>1129</v>
      </c>
      <c r="D64" s="49" t="s">
        <v>46</v>
      </c>
      <c r="E64" s="70">
        <f>LEN(country[[#This Row],[code]])</f>
        <v>2</v>
      </c>
    </row>
    <row r="65" spans="1:5">
      <c r="A65" s="66" t="s">
        <v>1879</v>
      </c>
      <c r="B65" s="66" t="s">
        <v>1880</v>
      </c>
      <c r="C65" s="67" t="s">
        <v>1129</v>
      </c>
      <c r="D65" s="49" t="s">
        <v>46</v>
      </c>
      <c r="E65" s="70">
        <f>LEN(country[[#This Row],[code]])</f>
        <v>2</v>
      </c>
    </row>
    <row r="66" spans="1:5">
      <c r="A66" s="66" t="s">
        <v>1881</v>
      </c>
      <c r="B66" s="66" t="s">
        <v>1882</v>
      </c>
      <c r="C66" s="67" t="s">
        <v>1129</v>
      </c>
      <c r="D66" s="49" t="s">
        <v>46</v>
      </c>
      <c r="E66" s="70">
        <f>LEN(country[[#This Row],[code]])</f>
        <v>2</v>
      </c>
    </row>
    <row r="67" spans="1:5">
      <c r="A67" s="66" t="s">
        <v>1883</v>
      </c>
      <c r="B67" s="66" t="s">
        <v>1884</v>
      </c>
      <c r="C67" s="67" t="s">
        <v>1129</v>
      </c>
      <c r="D67" s="49" t="s">
        <v>46</v>
      </c>
      <c r="E67" s="70">
        <f>LEN(country[[#This Row],[code]])</f>
        <v>2</v>
      </c>
    </row>
    <row r="68" spans="1:5">
      <c r="A68" s="66" t="s">
        <v>1885</v>
      </c>
      <c r="B68" s="66" t="s">
        <v>1886</v>
      </c>
      <c r="C68" s="66" t="s">
        <v>54</v>
      </c>
      <c r="D68" s="49" t="s">
        <v>46</v>
      </c>
      <c r="E68" s="70">
        <f>LEN(country[[#This Row],[code]])</f>
        <v>2</v>
      </c>
    </row>
    <row r="69" spans="1:5">
      <c r="A69" s="66" t="s">
        <v>1887</v>
      </c>
      <c r="B69" s="66" t="s">
        <v>1888</v>
      </c>
      <c r="C69" s="67" t="s">
        <v>1129</v>
      </c>
      <c r="D69" s="49" t="s">
        <v>46</v>
      </c>
      <c r="E69" s="70">
        <f>LEN(country[[#This Row],[code]])</f>
        <v>2</v>
      </c>
    </row>
    <row r="70" spans="1:5">
      <c r="A70" s="66" t="s">
        <v>1889</v>
      </c>
      <c r="B70" s="66" t="s">
        <v>1890</v>
      </c>
      <c r="C70" s="66" t="s">
        <v>55</v>
      </c>
      <c r="D70" s="49" t="s">
        <v>46</v>
      </c>
      <c r="E70" s="70">
        <f>LEN(country[[#This Row],[code]])</f>
        <v>2</v>
      </c>
    </row>
    <row r="71" spans="1:5">
      <c r="A71" s="66" t="s">
        <v>1891</v>
      </c>
      <c r="B71" s="66" t="s">
        <v>1892</v>
      </c>
      <c r="C71" s="66" t="s">
        <v>55</v>
      </c>
      <c r="D71" s="49" t="s">
        <v>46</v>
      </c>
      <c r="E71" s="70">
        <f>LEN(country[[#This Row],[code]])</f>
        <v>2</v>
      </c>
    </row>
    <row r="72" spans="1:5">
      <c r="A72" s="66" t="s">
        <v>1893</v>
      </c>
      <c r="B72" s="66" t="s">
        <v>1894</v>
      </c>
      <c r="C72" s="66" t="s">
        <v>55</v>
      </c>
      <c r="D72" s="49" t="s">
        <v>46</v>
      </c>
      <c r="E72" s="70">
        <f>LEN(country[[#This Row],[code]])</f>
        <v>2</v>
      </c>
    </row>
    <row r="73" spans="1:5">
      <c r="A73" s="66" t="s">
        <v>1895</v>
      </c>
      <c r="B73" s="66" t="s">
        <v>1896</v>
      </c>
      <c r="C73" s="67" t="s">
        <v>1129</v>
      </c>
      <c r="D73" s="49" t="s">
        <v>46</v>
      </c>
      <c r="E73" s="70">
        <f>LEN(country[[#This Row],[code]])</f>
        <v>2</v>
      </c>
    </row>
    <row r="74" spans="1:5">
      <c r="A74" s="66" t="s">
        <v>1897</v>
      </c>
      <c r="B74" s="66" t="s">
        <v>1898</v>
      </c>
      <c r="C74" s="67" t="s">
        <v>1129</v>
      </c>
      <c r="D74" s="49" t="s">
        <v>46</v>
      </c>
      <c r="E74" s="70">
        <f>LEN(country[[#This Row],[code]])</f>
        <v>2</v>
      </c>
    </row>
    <row r="75" spans="1:5">
      <c r="A75" s="66" t="s">
        <v>1899</v>
      </c>
      <c r="B75" s="66" t="s">
        <v>1900</v>
      </c>
      <c r="C75" s="67" t="s">
        <v>1129</v>
      </c>
      <c r="D75" s="49" t="s">
        <v>46</v>
      </c>
      <c r="E75" s="70">
        <f>LEN(country[[#This Row],[code]])</f>
        <v>2</v>
      </c>
    </row>
    <row r="76" spans="1:5">
      <c r="A76" s="66" t="s">
        <v>1901</v>
      </c>
      <c r="B76" s="66" t="s">
        <v>1902</v>
      </c>
      <c r="C76" s="67" t="s">
        <v>1129</v>
      </c>
      <c r="D76" s="49" t="s">
        <v>46</v>
      </c>
      <c r="E76" s="70">
        <f>LEN(country[[#This Row],[code]])</f>
        <v>2</v>
      </c>
    </row>
    <row r="77" spans="1:5">
      <c r="A77" s="66" t="s">
        <v>1903</v>
      </c>
      <c r="B77" s="66" t="s">
        <v>1904</v>
      </c>
      <c r="C77" s="66" t="s">
        <v>54</v>
      </c>
      <c r="D77" s="49" t="s">
        <v>46</v>
      </c>
      <c r="E77" s="70">
        <f>LEN(country[[#This Row],[code]])</f>
        <v>2</v>
      </c>
    </row>
    <row r="78" spans="1:5">
      <c r="A78" s="66" t="s">
        <v>1905</v>
      </c>
      <c r="B78" s="66" t="s">
        <v>1906</v>
      </c>
      <c r="C78" s="66" t="s">
        <v>54</v>
      </c>
      <c r="D78" s="49" t="s">
        <v>46</v>
      </c>
      <c r="E78" s="70">
        <f>LEN(country[[#This Row],[code]])</f>
        <v>2</v>
      </c>
    </row>
    <row r="79" spans="1:5">
      <c r="A79" s="66" t="s">
        <v>1907</v>
      </c>
      <c r="B79" s="66" t="s">
        <v>1908</v>
      </c>
      <c r="C79" s="67" t="s">
        <v>1129</v>
      </c>
      <c r="D79" s="49" t="s">
        <v>46</v>
      </c>
      <c r="E79" s="70">
        <f>LEN(country[[#This Row],[code]])</f>
        <v>2</v>
      </c>
    </row>
    <row r="80" spans="1:5">
      <c r="A80" s="66" t="s">
        <v>1909</v>
      </c>
      <c r="B80" s="66" t="s">
        <v>1910</v>
      </c>
      <c r="C80" s="67" t="s">
        <v>1129</v>
      </c>
      <c r="D80" s="49" t="s">
        <v>46</v>
      </c>
      <c r="E80" s="70">
        <f>LEN(country[[#This Row],[code]])</f>
        <v>2</v>
      </c>
    </row>
    <row r="81" spans="1:5">
      <c r="A81" s="66" t="s">
        <v>1911</v>
      </c>
      <c r="B81" s="66" t="s">
        <v>1912</v>
      </c>
      <c r="C81" s="67" t="s">
        <v>1129</v>
      </c>
      <c r="D81" s="49" t="s">
        <v>46</v>
      </c>
      <c r="E81" s="70">
        <f>LEN(country[[#This Row],[code]])</f>
        <v>2</v>
      </c>
    </row>
    <row r="82" spans="1:5">
      <c r="A82" s="66" t="s">
        <v>1913</v>
      </c>
      <c r="B82" s="66" t="s">
        <v>1914</v>
      </c>
      <c r="C82" s="67" t="s">
        <v>1129</v>
      </c>
      <c r="D82" s="49" t="s">
        <v>46</v>
      </c>
      <c r="E82" s="70">
        <f>LEN(country[[#This Row],[code]])</f>
        <v>2</v>
      </c>
    </row>
    <row r="83" spans="1:5">
      <c r="A83" s="66" t="s">
        <v>1915</v>
      </c>
      <c r="B83" s="66" t="s">
        <v>1916</v>
      </c>
      <c r="C83" s="67" t="s">
        <v>1129</v>
      </c>
      <c r="D83" s="49" t="s">
        <v>46</v>
      </c>
      <c r="E83" s="70">
        <f>LEN(country[[#This Row],[code]])</f>
        <v>2</v>
      </c>
    </row>
    <row r="84" spans="1:5">
      <c r="A84" s="66" t="s">
        <v>1917</v>
      </c>
      <c r="B84" s="66" t="s">
        <v>1918</v>
      </c>
      <c r="C84" s="67" t="s">
        <v>1129</v>
      </c>
      <c r="D84" s="49" t="s">
        <v>46</v>
      </c>
      <c r="E84" s="70">
        <f>LEN(country[[#This Row],[code]])</f>
        <v>2</v>
      </c>
    </row>
    <row r="85" spans="1:5">
      <c r="A85" s="66" t="s">
        <v>1919</v>
      </c>
      <c r="B85" s="66" t="s">
        <v>1920</v>
      </c>
      <c r="C85" s="67" t="s">
        <v>1129</v>
      </c>
      <c r="D85" s="49" t="s">
        <v>46</v>
      </c>
      <c r="E85" s="70">
        <f>LEN(country[[#This Row],[code]])</f>
        <v>2</v>
      </c>
    </row>
    <row r="86" spans="1:5">
      <c r="A86" s="66" t="s">
        <v>1921</v>
      </c>
      <c r="B86" s="66" t="s">
        <v>1922</v>
      </c>
      <c r="C86" s="67" t="s">
        <v>1129</v>
      </c>
      <c r="D86" s="49" t="s">
        <v>46</v>
      </c>
      <c r="E86" s="70">
        <f>LEN(country[[#This Row],[code]])</f>
        <v>2</v>
      </c>
    </row>
    <row r="87" spans="1:5">
      <c r="A87" s="66" t="s">
        <v>1923</v>
      </c>
      <c r="B87" s="66" t="s">
        <v>1924</v>
      </c>
      <c r="C87" s="67" t="s">
        <v>1129</v>
      </c>
      <c r="D87" s="49" t="s">
        <v>46</v>
      </c>
      <c r="E87" s="70">
        <f>LEN(country[[#This Row],[code]])</f>
        <v>2</v>
      </c>
    </row>
    <row r="88" spans="1:5">
      <c r="A88" s="66" t="s">
        <v>1925</v>
      </c>
      <c r="B88" s="66" t="s">
        <v>1926</v>
      </c>
      <c r="C88" s="66" t="s">
        <v>54</v>
      </c>
      <c r="D88" s="49" t="s">
        <v>46</v>
      </c>
      <c r="E88" s="70">
        <f>LEN(country[[#This Row],[code]])</f>
        <v>2</v>
      </c>
    </row>
    <row r="89" spans="1:5">
      <c r="A89" s="66" t="s">
        <v>1927</v>
      </c>
      <c r="B89" s="66" t="s">
        <v>1928</v>
      </c>
      <c r="C89" s="67" t="s">
        <v>1129</v>
      </c>
      <c r="D89" s="49" t="s">
        <v>46</v>
      </c>
      <c r="E89" s="70">
        <f>LEN(country[[#This Row],[code]])</f>
        <v>2</v>
      </c>
    </row>
    <row r="90" spans="1:5">
      <c r="A90" s="66" t="s">
        <v>1929</v>
      </c>
      <c r="B90" s="66" t="s">
        <v>1930</v>
      </c>
      <c r="C90" s="67" t="s">
        <v>1129</v>
      </c>
      <c r="D90" s="49" t="s">
        <v>46</v>
      </c>
      <c r="E90" s="70">
        <f>LEN(country[[#This Row],[code]])</f>
        <v>2</v>
      </c>
    </row>
    <row r="91" spans="1:5">
      <c r="A91" s="66" t="s">
        <v>1931</v>
      </c>
      <c r="B91" s="66" t="s">
        <v>1932</v>
      </c>
      <c r="C91" s="67" t="s">
        <v>1129</v>
      </c>
      <c r="D91" s="49" t="s">
        <v>46</v>
      </c>
      <c r="E91" s="70">
        <f>LEN(country[[#This Row],[code]])</f>
        <v>2</v>
      </c>
    </row>
    <row r="92" spans="1:5">
      <c r="A92" s="66" t="s">
        <v>1933</v>
      </c>
      <c r="B92" s="66" t="s">
        <v>1934</v>
      </c>
      <c r="C92" s="67" t="s">
        <v>1129</v>
      </c>
      <c r="D92" s="49" t="s">
        <v>46</v>
      </c>
      <c r="E92" s="70">
        <f>LEN(country[[#This Row],[code]])</f>
        <v>2</v>
      </c>
    </row>
    <row r="93" spans="1:5">
      <c r="A93" s="66" t="s">
        <v>1935</v>
      </c>
      <c r="B93" s="66" t="s">
        <v>1936</v>
      </c>
      <c r="C93" s="67" t="s">
        <v>1129</v>
      </c>
      <c r="D93" s="49" t="s">
        <v>46</v>
      </c>
      <c r="E93" s="70">
        <f>LEN(country[[#This Row],[code]])</f>
        <v>2</v>
      </c>
    </row>
    <row r="94" spans="1:5">
      <c r="A94" s="66" t="s">
        <v>1937</v>
      </c>
      <c r="B94" s="66" t="s">
        <v>1938</v>
      </c>
      <c r="C94" s="67" t="s">
        <v>1129</v>
      </c>
      <c r="D94" s="49" t="s">
        <v>46</v>
      </c>
      <c r="E94" s="70">
        <f>LEN(country[[#This Row],[code]])</f>
        <v>2</v>
      </c>
    </row>
    <row r="95" spans="1:5">
      <c r="A95" s="66" t="s">
        <v>1939</v>
      </c>
      <c r="B95" s="66" t="s">
        <v>1940</v>
      </c>
      <c r="C95" s="67" t="s">
        <v>1129</v>
      </c>
      <c r="D95" s="49" t="s">
        <v>46</v>
      </c>
      <c r="E95" s="70">
        <f>LEN(country[[#This Row],[code]])</f>
        <v>2</v>
      </c>
    </row>
    <row r="96" spans="1:5">
      <c r="A96" s="66" t="s">
        <v>1941</v>
      </c>
      <c r="B96" s="66" t="s">
        <v>1942</v>
      </c>
      <c r="C96" s="67" t="s">
        <v>1129</v>
      </c>
      <c r="D96" s="49" t="s">
        <v>46</v>
      </c>
      <c r="E96" s="70">
        <f>LEN(country[[#This Row],[code]])</f>
        <v>2</v>
      </c>
    </row>
    <row r="97" spans="1:5">
      <c r="A97" s="66" t="s">
        <v>1943</v>
      </c>
      <c r="B97" s="66" t="s">
        <v>1944</v>
      </c>
      <c r="C97" s="67" t="s">
        <v>1129</v>
      </c>
      <c r="D97" s="49" t="s">
        <v>46</v>
      </c>
      <c r="E97" s="70">
        <f>LEN(country[[#This Row],[code]])</f>
        <v>2</v>
      </c>
    </row>
    <row r="98" spans="1:5">
      <c r="A98" s="66" t="s">
        <v>1945</v>
      </c>
      <c r="B98" s="66" t="s">
        <v>1946</v>
      </c>
      <c r="C98" s="67" t="s">
        <v>1129</v>
      </c>
      <c r="D98" s="49" t="s">
        <v>46</v>
      </c>
      <c r="E98" s="70">
        <f>LEN(country[[#This Row],[code]])</f>
        <v>2</v>
      </c>
    </row>
    <row r="99" spans="1:5">
      <c r="A99" s="66" t="s">
        <v>1947</v>
      </c>
      <c r="B99" s="66" t="s">
        <v>1948</v>
      </c>
      <c r="C99" s="67" t="s">
        <v>1129</v>
      </c>
      <c r="D99" s="49" t="s">
        <v>46</v>
      </c>
      <c r="E99" s="70">
        <f>LEN(country[[#This Row],[code]])</f>
        <v>2</v>
      </c>
    </row>
    <row r="100" spans="1:5">
      <c r="A100" s="66" t="s">
        <v>1949</v>
      </c>
      <c r="B100" s="66" t="s">
        <v>1950</v>
      </c>
      <c r="C100" s="66" t="s">
        <v>55</v>
      </c>
      <c r="D100" s="49" t="s">
        <v>46</v>
      </c>
      <c r="E100" s="70">
        <f>LEN(country[[#This Row],[code]])</f>
        <v>2</v>
      </c>
    </row>
    <row r="101" spans="1:5">
      <c r="A101" s="66" t="s">
        <v>1951</v>
      </c>
      <c r="B101" s="66" t="s">
        <v>1952</v>
      </c>
      <c r="C101" s="67" t="s">
        <v>1129</v>
      </c>
      <c r="D101" s="49" t="s">
        <v>46</v>
      </c>
      <c r="E101" s="70">
        <f>LEN(country[[#This Row],[code]])</f>
        <v>2</v>
      </c>
    </row>
    <row r="102" spans="1:5">
      <c r="A102" s="66" t="s">
        <v>1953</v>
      </c>
      <c r="B102" s="66" t="s">
        <v>1954</v>
      </c>
      <c r="C102" s="66" t="s">
        <v>54</v>
      </c>
      <c r="D102" s="49" t="s">
        <v>46</v>
      </c>
      <c r="E102" s="70">
        <f>LEN(country[[#This Row],[code]])</f>
        <v>2</v>
      </c>
    </row>
    <row r="103" spans="1:5">
      <c r="A103" s="66" t="s">
        <v>1955</v>
      </c>
      <c r="B103" s="66" t="s">
        <v>1956</v>
      </c>
      <c r="C103" s="67" t="s">
        <v>1129</v>
      </c>
      <c r="D103" s="49" t="s">
        <v>46</v>
      </c>
      <c r="E103" s="70">
        <f>LEN(country[[#This Row],[code]])</f>
        <v>2</v>
      </c>
    </row>
    <row r="104" spans="1:5">
      <c r="A104" s="66" t="s">
        <v>1957</v>
      </c>
      <c r="B104" s="66" t="s">
        <v>1958</v>
      </c>
      <c r="C104" s="67" t="s">
        <v>1129</v>
      </c>
      <c r="D104" s="49" t="s">
        <v>46</v>
      </c>
      <c r="E104" s="70">
        <f>LEN(country[[#This Row],[code]])</f>
        <v>2</v>
      </c>
    </row>
    <row r="105" spans="1:5">
      <c r="A105" s="66" t="s">
        <v>1959</v>
      </c>
      <c r="B105" s="66" t="s">
        <v>1960</v>
      </c>
      <c r="C105" s="67" t="s">
        <v>1129</v>
      </c>
      <c r="D105" s="49" t="s">
        <v>46</v>
      </c>
      <c r="E105" s="70">
        <f>LEN(country[[#This Row],[code]])</f>
        <v>2</v>
      </c>
    </row>
    <row r="106" spans="1:5">
      <c r="A106" s="66" t="s">
        <v>1961</v>
      </c>
      <c r="B106" s="66" t="s">
        <v>1962</v>
      </c>
      <c r="C106" s="67" t="s">
        <v>1129</v>
      </c>
      <c r="D106" s="49" t="s">
        <v>46</v>
      </c>
      <c r="E106" s="70">
        <f>LEN(country[[#This Row],[code]])</f>
        <v>2</v>
      </c>
    </row>
    <row r="107" spans="1:5">
      <c r="A107" s="66" t="s">
        <v>1963</v>
      </c>
      <c r="B107" s="66" t="s">
        <v>1964</v>
      </c>
      <c r="C107" s="67" t="s">
        <v>1129</v>
      </c>
      <c r="D107" s="49" t="s">
        <v>46</v>
      </c>
      <c r="E107" s="70">
        <f>LEN(country[[#This Row],[code]])</f>
        <v>2</v>
      </c>
    </row>
    <row r="108" spans="1:5">
      <c r="A108" s="66" t="s">
        <v>1965</v>
      </c>
      <c r="B108" s="66" t="s">
        <v>1966</v>
      </c>
      <c r="C108" s="67" t="s">
        <v>1129</v>
      </c>
      <c r="D108" s="49" t="s">
        <v>46</v>
      </c>
      <c r="E108" s="70">
        <f>LEN(country[[#This Row],[code]])</f>
        <v>2</v>
      </c>
    </row>
    <row r="109" spans="1:5">
      <c r="A109" s="66" t="s">
        <v>1967</v>
      </c>
      <c r="B109" s="66" t="s">
        <v>1968</v>
      </c>
      <c r="C109" s="66" t="s">
        <v>54</v>
      </c>
      <c r="D109" s="49" t="s">
        <v>46</v>
      </c>
      <c r="E109" s="70">
        <f>LEN(country[[#This Row],[code]])</f>
        <v>2</v>
      </c>
    </row>
    <row r="110" spans="1:5">
      <c r="A110" s="66" t="s">
        <v>1969</v>
      </c>
      <c r="B110" s="66" t="s">
        <v>1970</v>
      </c>
      <c r="C110" s="67" t="s">
        <v>1129</v>
      </c>
      <c r="D110" s="49" t="s">
        <v>46</v>
      </c>
      <c r="E110" s="70">
        <f>LEN(country[[#This Row],[code]])</f>
        <v>2</v>
      </c>
    </row>
    <row r="111" spans="1:5">
      <c r="A111" s="66" t="s">
        <v>1971</v>
      </c>
      <c r="B111" s="66" t="s">
        <v>1972</v>
      </c>
      <c r="C111" s="67" t="s">
        <v>1129</v>
      </c>
      <c r="D111" s="49" t="s">
        <v>46</v>
      </c>
      <c r="E111" s="70">
        <f>LEN(country[[#This Row],[code]])</f>
        <v>2</v>
      </c>
    </row>
    <row r="112" spans="1:5">
      <c r="A112" s="66" t="s">
        <v>1973</v>
      </c>
      <c r="B112" s="66" t="s">
        <v>1974</v>
      </c>
      <c r="C112" s="67" t="s">
        <v>1129</v>
      </c>
      <c r="D112" s="49" t="s">
        <v>46</v>
      </c>
      <c r="E112" s="70">
        <f>LEN(country[[#This Row],[code]])</f>
        <v>2</v>
      </c>
    </row>
    <row r="113" spans="1:5">
      <c r="A113" s="66" t="s">
        <v>1975</v>
      </c>
      <c r="B113" s="66" t="s">
        <v>1976</v>
      </c>
      <c r="C113" s="67" t="s">
        <v>1129</v>
      </c>
      <c r="D113" s="49" t="s">
        <v>46</v>
      </c>
      <c r="E113" s="70">
        <f>LEN(country[[#This Row],[code]])</f>
        <v>2</v>
      </c>
    </row>
    <row r="114" spans="1:5">
      <c r="A114" s="66" t="s">
        <v>1977</v>
      </c>
      <c r="B114" s="66" t="s">
        <v>1978</v>
      </c>
      <c r="C114" s="67" t="s">
        <v>1129</v>
      </c>
      <c r="D114" s="49" t="s">
        <v>46</v>
      </c>
      <c r="E114" s="70">
        <f>LEN(country[[#This Row],[code]])</f>
        <v>2</v>
      </c>
    </row>
    <row r="115" spans="1:5">
      <c r="A115" s="66" t="s">
        <v>1979</v>
      </c>
      <c r="B115" s="66" t="s">
        <v>1980</v>
      </c>
      <c r="C115" s="67" t="s">
        <v>1129</v>
      </c>
      <c r="D115" s="49" t="s">
        <v>46</v>
      </c>
      <c r="E115" s="70">
        <f>LEN(country[[#This Row],[code]])</f>
        <v>2</v>
      </c>
    </row>
    <row r="116" spans="1:5">
      <c r="A116" s="66" t="s">
        <v>1981</v>
      </c>
      <c r="B116" s="66" t="s">
        <v>1982</v>
      </c>
      <c r="C116" s="67" t="s">
        <v>1129</v>
      </c>
      <c r="D116" s="49" t="s">
        <v>46</v>
      </c>
      <c r="E116" s="70">
        <f>LEN(country[[#This Row],[code]])</f>
        <v>2</v>
      </c>
    </row>
    <row r="117" spans="1:5">
      <c r="A117" s="66" t="s">
        <v>1983</v>
      </c>
      <c r="B117" s="66" t="s">
        <v>1984</v>
      </c>
      <c r="C117" s="67" t="s">
        <v>1129</v>
      </c>
      <c r="D117" s="49" t="s">
        <v>46</v>
      </c>
      <c r="E117" s="70">
        <f>LEN(country[[#This Row],[code]])</f>
        <v>2</v>
      </c>
    </row>
    <row r="118" spans="1:5">
      <c r="A118" s="66" t="s">
        <v>1985</v>
      </c>
      <c r="B118" s="66" t="s">
        <v>1986</v>
      </c>
      <c r="C118" s="67" t="s">
        <v>1129</v>
      </c>
      <c r="D118" s="49" t="s">
        <v>46</v>
      </c>
      <c r="E118" s="70">
        <f>LEN(country[[#This Row],[code]])</f>
        <v>2</v>
      </c>
    </row>
    <row r="119" spans="1:5">
      <c r="A119" s="66" t="s">
        <v>1987</v>
      </c>
      <c r="B119" s="66" t="s">
        <v>1988</v>
      </c>
      <c r="C119" s="67" t="s">
        <v>1129</v>
      </c>
      <c r="D119" s="49" t="s">
        <v>46</v>
      </c>
      <c r="E119" s="70">
        <f>LEN(country[[#This Row],[code]])</f>
        <v>2</v>
      </c>
    </row>
    <row r="120" spans="1:5">
      <c r="A120" s="66" t="s">
        <v>1989</v>
      </c>
      <c r="B120" s="66" t="s">
        <v>1990</v>
      </c>
      <c r="C120" s="67" t="s">
        <v>1129</v>
      </c>
      <c r="D120" s="49" t="s">
        <v>46</v>
      </c>
      <c r="E120" s="70">
        <f>LEN(country[[#This Row],[code]])</f>
        <v>2</v>
      </c>
    </row>
    <row r="121" spans="1:5">
      <c r="A121" s="66" t="s">
        <v>1991</v>
      </c>
      <c r="B121" s="66" t="s">
        <v>1992</v>
      </c>
      <c r="C121" s="67" t="s">
        <v>1129</v>
      </c>
      <c r="D121" s="49" t="s">
        <v>46</v>
      </c>
      <c r="E121" s="70">
        <f>LEN(country[[#This Row],[code]])</f>
        <v>2</v>
      </c>
    </row>
    <row r="122" spans="1:5">
      <c r="A122" s="66" t="s">
        <v>1993</v>
      </c>
      <c r="B122" s="66" t="s">
        <v>1994</v>
      </c>
      <c r="C122" s="67" t="s">
        <v>1129</v>
      </c>
      <c r="D122" s="49" t="s">
        <v>46</v>
      </c>
      <c r="E122" s="70">
        <f>LEN(country[[#This Row],[code]])</f>
        <v>2</v>
      </c>
    </row>
    <row r="123" spans="1:5">
      <c r="A123" s="66" t="s">
        <v>1995</v>
      </c>
      <c r="B123" s="66" t="s">
        <v>1996</v>
      </c>
      <c r="C123" s="67" t="s">
        <v>1129</v>
      </c>
      <c r="D123" s="49" t="s">
        <v>46</v>
      </c>
      <c r="E123" s="70">
        <f>LEN(country[[#This Row],[code]])</f>
        <v>2</v>
      </c>
    </row>
    <row r="124" spans="1:5">
      <c r="A124" s="66" t="s">
        <v>1997</v>
      </c>
      <c r="B124" s="66" t="s">
        <v>1998</v>
      </c>
      <c r="C124" s="67" t="s">
        <v>55</v>
      </c>
      <c r="D124" s="49" t="s">
        <v>46</v>
      </c>
      <c r="E124" s="70">
        <f>LEN(country[[#This Row],[code]])</f>
        <v>2</v>
      </c>
    </row>
    <row r="125" spans="1:5">
      <c r="A125" s="66" t="s">
        <v>1999</v>
      </c>
      <c r="B125" s="66" t="s">
        <v>2000</v>
      </c>
      <c r="C125" s="67" t="s">
        <v>1129</v>
      </c>
      <c r="D125" s="49" t="s">
        <v>46</v>
      </c>
      <c r="E125" s="70">
        <f>LEN(country[[#This Row],[code]])</f>
        <v>2</v>
      </c>
    </row>
    <row r="126" spans="1:5">
      <c r="A126" s="66" t="s">
        <v>2001</v>
      </c>
      <c r="B126" s="66" t="s">
        <v>2002</v>
      </c>
      <c r="C126" s="67" t="s">
        <v>1129</v>
      </c>
      <c r="D126" s="49" t="s">
        <v>46</v>
      </c>
      <c r="E126" s="70">
        <f>LEN(country[[#This Row],[code]])</f>
        <v>2</v>
      </c>
    </row>
    <row r="127" spans="1:5">
      <c r="A127" s="66" t="s">
        <v>2003</v>
      </c>
      <c r="B127" s="66" t="s">
        <v>2004</v>
      </c>
      <c r="C127" s="66" t="s">
        <v>54</v>
      </c>
      <c r="D127" s="49" t="s">
        <v>46</v>
      </c>
      <c r="E127" s="70">
        <f>LEN(country[[#This Row],[code]])</f>
        <v>2</v>
      </c>
    </row>
    <row r="128" spans="1:5">
      <c r="A128" s="66" t="s">
        <v>2005</v>
      </c>
      <c r="B128" s="66" t="s">
        <v>2006</v>
      </c>
      <c r="C128" s="67" t="s">
        <v>1129</v>
      </c>
      <c r="D128" s="49" t="s">
        <v>46</v>
      </c>
      <c r="E128" s="70">
        <f>LEN(country[[#This Row],[code]])</f>
        <v>2</v>
      </c>
    </row>
    <row r="129" spans="1:5">
      <c r="A129" s="66" t="s">
        <v>2007</v>
      </c>
      <c r="B129" s="66" t="s">
        <v>2008</v>
      </c>
      <c r="C129" s="67" t="s">
        <v>1129</v>
      </c>
      <c r="D129" s="49" t="s">
        <v>46</v>
      </c>
      <c r="E129" s="70">
        <f>LEN(country[[#This Row],[code]])</f>
        <v>2</v>
      </c>
    </row>
    <row r="130" spans="1:5">
      <c r="A130" s="66" t="s">
        <v>2009</v>
      </c>
      <c r="B130" s="66" t="s">
        <v>2010</v>
      </c>
      <c r="C130" s="67" t="s">
        <v>1129</v>
      </c>
      <c r="D130" s="49" t="s">
        <v>46</v>
      </c>
      <c r="E130" s="70">
        <f>LEN(country[[#This Row],[code]])</f>
        <v>2</v>
      </c>
    </row>
    <row r="131" spans="1:5">
      <c r="A131" s="66" t="s">
        <v>2011</v>
      </c>
      <c r="B131" s="66" t="s">
        <v>2012</v>
      </c>
      <c r="C131" s="67" t="s">
        <v>1129</v>
      </c>
      <c r="D131" s="49" t="s">
        <v>46</v>
      </c>
      <c r="E131" s="70">
        <f>LEN(country[[#This Row],[code]])</f>
        <v>2</v>
      </c>
    </row>
    <row r="132" spans="1:5">
      <c r="A132" s="66" t="s">
        <v>2013</v>
      </c>
      <c r="B132" s="66" t="s">
        <v>2014</v>
      </c>
      <c r="C132" s="66" t="s">
        <v>54</v>
      </c>
      <c r="D132" s="49" t="s">
        <v>46</v>
      </c>
      <c r="E132" s="70">
        <f>LEN(country[[#This Row],[code]])</f>
        <v>2</v>
      </c>
    </row>
    <row r="133" spans="1:5">
      <c r="A133" s="66" t="s">
        <v>2015</v>
      </c>
      <c r="B133" s="66" t="s">
        <v>2016</v>
      </c>
      <c r="C133" s="66" t="s">
        <v>54</v>
      </c>
      <c r="D133" s="49" t="s">
        <v>46</v>
      </c>
      <c r="E133" s="70">
        <f>LEN(country[[#This Row],[code]])</f>
        <v>2</v>
      </c>
    </row>
    <row r="134" spans="1:5">
      <c r="A134" s="66" t="s">
        <v>2017</v>
      </c>
      <c r="B134" s="66" t="s">
        <v>2018</v>
      </c>
      <c r="C134" s="67" t="s">
        <v>1129</v>
      </c>
      <c r="D134" s="49" t="s">
        <v>46</v>
      </c>
      <c r="E134" s="70">
        <f>LEN(country[[#This Row],[code]])</f>
        <v>2</v>
      </c>
    </row>
    <row r="135" spans="1:5">
      <c r="A135" s="66" t="s">
        <v>2019</v>
      </c>
      <c r="B135" s="66" t="s">
        <v>2020</v>
      </c>
      <c r="C135" s="67" t="s">
        <v>1129</v>
      </c>
      <c r="D135" s="49" t="s">
        <v>46</v>
      </c>
      <c r="E135" s="70">
        <f>LEN(country[[#This Row],[code]])</f>
        <v>2</v>
      </c>
    </row>
    <row r="136" spans="1:5">
      <c r="A136" s="66" t="s">
        <v>2021</v>
      </c>
      <c r="B136" s="66" t="s">
        <v>2022</v>
      </c>
      <c r="C136" s="67" t="s">
        <v>1129</v>
      </c>
      <c r="D136" s="49" t="s">
        <v>46</v>
      </c>
      <c r="E136" s="70">
        <f>LEN(country[[#This Row],[code]])</f>
        <v>2</v>
      </c>
    </row>
    <row r="137" spans="1:5">
      <c r="A137" s="66" t="s">
        <v>2023</v>
      </c>
      <c r="B137" s="66" t="s">
        <v>2024</v>
      </c>
      <c r="C137" s="67" t="s">
        <v>1129</v>
      </c>
      <c r="D137" s="49" t="s">
        <v>46</v>
      </c>
      <c r="E137" s="70">
        <f>LEN(country[[#This Row],[code]])</f>
        <v>2</v>
      </c>
    </row>
    <row r="138" spans="1:5">
      <c r="A138" s="66" t="s">
        <v>2025</v>
      </c>
      <c r="B138" s="66" t="s">
        <v>2026</v>
      </c>
      <c r="C138" s="67" t="s">
        <v>1129</v>
      </c>
      <c r="D138" s="49" t="s">
        <v>46</v>
      </c>
      <c r="E138" s="70">
        <f>LEN(country[[#This Row],[code]])</f>
        <v>2</v>
      </c>
    </row>
    <row r="139" spans="1:5">
      <c r="A139" s="66" t="s">
        <v>2027</v>
      </c>
      <c r="B139" s="66" t="s">
        <v>2028</v>
      </c>
      <c r="C139" s="67" t="s">
        <v>1129</v>
      </c>
      <c r="D139" s="49" t="s">
        <v>46</v>
      </c>
      <c r="E139" s="70">
        <f>LEN(country[[#This Row],[code]])</f>
        <v>2</v>
      </c>
    </row>
    <row r="140" spans="1:5">
      <c r="A140" s="66" t="s">
        <v>2029</v>
      </c>
      <c r="B140" s="66" t="s">
        <v>2030</v>
      </c>
      <c r="C140" s="67" t="s">
        <v>1129</v>
      </c>
      <c r="D140" s="49" t="s">
        <v>46</v>
      </c>
      <c r="E140" s="70">
        <f>LEN(country[[#This Row],[code]])</f>
        <v>2</v>
      </c>
    </row>
    <row r="141" spans="1:5">
      <c r="A141" s="66" t="s">
        <v>2031</v>
      </c>
      <c r="B141" s="66" t="s">
        <v>2032</v>
      </c>
      <c r="C141" s="66" t="s">
        <v>54</v>
      </c>
      <c r="D141" s="49" t="s">
        <v>46</v>
      </c>
      <c r="E141" s="70">
        <f>LEN(country[[#This Row],[code]])</f>
        <v>2</v>
      </c>
    </row>
    <row r="142" spans="1:5">
      <c r="A142" s="66" t="s">
        <v>2033</v>
      </c>
      <c r="B142" s="66" t="s">
        <v>2034</v>
      </c>
      <c r="C142" s="67" t="s">
        <v>1129</v>
      </c>
      <c r="D142" s="49" t="s">
        <v>46</v>
      </c>
      <c r="E142" s="70">
        <f>LEN(country[[#This Row],[code]])</f>
        <v>2</v>
      </c>
    </row>
    <row r="143" spans="1:5">
      <c r="A143" s="66" t="s">
        <v>2035</v>
      </c>
      <c r="B143" s="66" t="s">
        <v>2036</v>
      </c>
      <c r="C143" s="67" t="s">
        <v>1129</v>
      </c>
      <c r="D143" s="49" t="s">
        <v>46</v>
      </c>
      <c r="E143" s="70">
        <f>LEN(country[[#This Row],[code]])</f>
        <v>2</v>
      </c>
    </row>
    <row r="144" spans="1:5">
      <c r="A144" s="66" t="s">
        <v>2037</v>
      </c>
      <c r="B144" s="66" t="s">
        <v>2038</v>
      </c>
      <c r="C144" s="67" t="s">
        <v>1129</v>
      </c>
      <c r="D144" s="49" t="s">
        <v>46</v>
      </c>
      <c r="E144" s="70">
        <f>LEN(country[[#This Row],[code]])</f>
        <v>2</v>
      </c>
    </row>
    <row r="145" spans="1:5">
      <c r="A145" s="66" t="s">
        <v>2039</v>
      </c>
      <c r="B145" s="66" t="s">
        <v>2040</v>
      </c>
      <c r="C145" s="67" t="s">
        <v>1129</v>
      </c>
      <c r="D145" s="49" t="s">
        <v>46</v>
      </c>
      <c r="E145" s="70">
        <f>LEN(country[[#This Row],[code]])</f>
        <v>2</v>
      </c>
    </row>
    <row r="146" spans="1:5">
      <c r="A146" s="66" t="s">
        <v>2041</v>
      </c>
      <c r="B146" s="66" t="s">
        <v>2042</v>
      </c>
      <c r="C146" s="67" t="s">
        <v>1129</v>
      </c>
      <c r="D146" s="49" t="s">
        <v>46</v>
      </c>
      <c r="E146" s="70">
        <f>LEN(country[[#This Row],[code]])</f>
        <v>2</v>
      </c>
    </row>
    <row r="147" spans="1:5">
      <c r="A147" s="66" t="s">
        <v>2043</v>
      </c>
      <c r="B147" s="66" t="s">
        <v>2044</v>
      </c>
      <c r="C147" s="67" t="s">
        <v>1129</v>
      </c>
      <c r="D147" s="49" t="s">
        <v>46</v>
      </c>
      <c r="E147" s="70">
        <f>LEN(country[[#This Row],[code]])</f>
        <v>2</v>
      </c>
    </row>
    <row r="148" spans="1:5" ht="30">
      <c r="A148" s="66" t="s">
        <v>2045</v>
      </c>
      <c r="B148" s="66" t="s">
        <v>2046</v>
      </c>
      <c r="C148" s="67" t="s">
        <v>1129</v>
      </c>
      <c r="D148" s="49" t="s">
        <v>46</v>
      </c>
      <c r="E148" s="70">
        <f>LEN(country[[#This Row],[code]])</f>
        <v>2</v>
      </c>
    </row>
    <row r="149" spans="1:5">
      <c r="A149" s="66" t="s">
        <v>2047</v>
      </c>
      <c r="B149" s="66" t="s">
        <v>2048</v>
      </c>
      <c r="C149" s="67" t="s">
        <v>1129</v>
      </c>
      <c r="D149" s="49" t="s">
        <v>46</v>
      </c>
      <c r="E149" s="70">
        <f>LEN(country[[#This Row],[code]])</f>
        <v>2</v>
      </c>
    </row>
    <row r="150" spans="1:5">
      <c r="A150" s="66" t="s">
        <v>2049</v>
      </c>
      <c r="B150" s="66" t="s">
        <v>2050</v>
      </c>
      <c r="C150" s="67" t="s">
        <v>1129</v>
      </c>
      <c r="D150" s="49" t="s">
        <v>46</v>
      </c>
      <c r="E150" s="70">
        <f>LEN(country[[#This Row],[code]])</f>
        <v>2</v>
      </c>
    </row>
    <row r="151" spans="1:5">
      <c r="A151" s="66" t="s">
        <v>2051</v>
      </c>
      <c r="B151" s="66" t="s">
        <v>2052</v>
      </c>
      <c r="C151" s="67" t="s">
        <v>1129</v>
      </c>
      <c r="D151" s="49" t="s">
        <v>46</v>
      </c>
      <c r="E151" s="70">
        <f>LEN(country[[#This Row],[code]])</f>
        <v>2</v>
      </c>
    </row>
    <row r="152" spans="1:5">
      <c r="A152" s="66" t="s">
        <v>2053</v>
      </c>
      <c r="B152" s="66" t="s">
        <v>2054</v>
      </c>
      <c r="C152" s="67" t="s">
        <v>1129</v>
      </c>
      <c r="D152" s="49" t="s">
        <v>46</v>
      </c>
      <c r="E152" s="70">
        <f>LEN(country[[#This Row],[code]])</f>
        <v>2</v>
      </c>
    </row>
    <row r="153" spans="1:5">
      <c r="A153" s="66" t="s">
        <v>2055</v>
      </c>
      <c r="B153" s="66" t="s">
        <v>2056</v>
      </c>
      <c r="C153" s="67" t="s">
        <v>1129</v>
      </c>
      <c r="D153" s="49" t="s">
        <v>46</v>
      </c>
      <c r="E153" s="70">
        <f>LEN(country[[#This Row],[code]])</f>
        <v>2</v>
      </c>
    </row>
    <row r="154" spans="1:5">
      <c r="A154" s="66" t="s">
        <v>2057</v>
      </c>
      <c r="B154" s="66" t="s">
        <v>2058</v>
      </c>
      <c r="C154" s="67" t="s">
        <v>1129</v>
      </c>
      <c r="D154" s="49" t="s">
        <v>46</v>
      </c>
      <c r="E154" s="70">
        <f>LEN(country[[#This Row],[code]])</f>
        <v>2</v>
      </c>
    </row>
    <row r="155" spans="1:5">
      <c r="A155" s="66" t="s">
        <v>2059</v>
      </c>
      <c r="B155" s="66" t="s">
        <v>2060</v>
      </c>
      <c r="C155" s="67" t="s">
        <v>1129</v>
      </c>
      <c r="D155" s="49" t="s">
        <v>46</v>
      </c>
      <c r="E155" s="70">
        <f>LEN(country[[#This Row],[code]])</f>
        <v>2</v>
      </c>
    </row>
    <row r="156" spans="1:5">
      <c r="A156" s="66" t="s">
        <v>2061</v>
      </c>
      <c r="B156" s="66" t="s">
        <v>2062</v>
      </c>
      <c r="C156" s="67" t="s">
        <v>1129</v>
      </c>
      <c r="D156" s="49" t="s">
        <v>46</v>
      </c>
      <c r="E156" s="70">
        <f>LEN(country[[#This Row],[code]])</f>
        <v>2</v>
      </c>
    </row>
    <row r="157" spans="1:5">
      <c r="A157" s="66" t="s">
        <v>2063</v>
      </c>
      <c r="B157" s="66" t="s">
        <v>2064</v>
      </c>
      <c r="C157" s="67" t="s">
        <v>1129</v>
      </c>
      <c r="D157" s="49" t="s">
        <v>46</v>
      </c>
      <c r="E157" s="70">
        <f>LEN(country[[#This Row],[code]])</f>
        <v>2</v>
      </c>
    </row>
    <row r="158" spans="1:5">
      <c r="A158" s="66" t="s">
        <v>2065</v>
      </c>
      <c r="B158" s="66" t="s">
        <v>2066</v>
      </c>
      <c r="C158" s="67" t="s">
        <v>1129</v>
      </c>
      <c r="D158" s="49" t="s">
        <v>46</v>
      </c>
      <c r="E158" s="70">
        <f>LEN(country[[#This Row],[code]])</f>
        <v>2</v>
      </c>
    </row>
    <row r="159" spans="1:5">
      <c r="A159" s="66" t="s">
        <v>2067</v>
      </c>
      <c r="B159" s="66" t="s">
        <v>2068</v>
      </c>
      <c r="C159" s="67" t="s">
        <v>1129</v>
      </c>
      <c r="D159" s="49" t="s">
        <v>46</v>
      </c>
      <c r="E159" s="70">
        <f>LEN(country[[#This Row],[code]])</f>
        <v>2</v>
      </c>
    </row>
    <row r="160" spans="1:5">
      <c r="A160" s="66" t="s">
        <v>2069</v>
      </c>
      <c r="B160" s="66" t="s">
        <v>2070</v>
      </c>
      <c r="C160" s="66" t="s">
        <v>54</v>
      </c>
      <c r="D160" s="49" t="s">
        <v>46</v>
      </c>
      <c r="E160" s="70">
        <f>LEN(country[[#This Row],[code]])</f>
        <v>2</v>
      </c>
    </row>
    <row r="161" spans="1:5">
      <c r="A161" s="66" t="s">
        <v>2071</v>
      </c>
      <c r="B161" s="66" t="s">
        <v>2072</v>
      </c>
      <c r="C161" s="67" t="s">
        <v>1129</v>
      </c>
      <c r="D161" s="49" t="s">
        <v>46</v>
      </c>
      <c r="E161" s="70">
        <f>LEN(country[[#This Row],[code]])</f>
        <v>2</v>
      </c>
    </row>
    <row r="162" spans="1:5">
      <c r="A162" s="66" t="s">
        <v>2073</v>
      </c>
      <c r="B162" s="66" t="s">
        <v>2074</v>
      </c>
      <c r="C162" s="67" t="s">
        <v>1129</v>
      </c>
      <c r="D162" s="49" t="s">
        <v>46</v>
      </c>
      <c r="E162" s="70">
        <f>LEN(country[[#This Row],[code]])</f>
        <v>2</v>
      </c>
    </row>
    <row r="163" spans="1:5">
      <c r="A163" s="66" t="s">
        <v>2075</v>
      </c>
      <c r="B163" s="66" t="s">
        <v>2076</v>
      </c>
      <c r="C163" s="67" t="s">
        <v>1129</v>
      </c>
      <c r="D163" s="49" t="s">
        <v>46</v>
      </c>
      <c r="E163" s="70">
        <f>LEN(country[[#This Row],[code]])</f>
        <v>2</v>
      </c>
    </row>
    <row r="164" spans="1:5">
      <c r="A164" s="66" t="s">
        <v>2077</v>
      </c>
      <c r="B164" s="66" t="s">
        <v>2078</v>
      </c>
      <c r="C164" s="67" t="s">
        <v>1129</v>
      </c>
      <c r="D164" s="49" t="s">
        <v>46</v>
      </c>
      <c r="E164" s="70">
        <f>LEN(country[[#This Row],[code]])</f>
        <v>2</v>
      </c>
    </row>
    <row r="165" spans="1:5">
      <c r="A165" s="66" t="s">
        <v>2079</v>
      </c>
      <c r="B165" s="66" t="s">
        <v>2080</v>
      </c>
      <c r="C165" s="67" t="s">
        <v>1129</v>
      </c>
      <c r="D165" s="49" t="s">
        <v>46</v>
      </c>
      <c r="E165" s="70">
        <f>LEN(country[[#This Row],[code]])</f>
        <v>2</v>
      </c>
    </row>
    <row r="166" spans="1:5">
      <c r="A166" s="66" t="s">
        <v>2081</v>
      </c>
      <c r="B166" s="66" t="s">
        <v>2082</v>
      </c>
      <c r="C166" s="67" t="s">
        <v>1129</v>
      </c>
      <c r="D166" s="49" t="s">
        <v>46</v>
      </c>
      <c r="E166" s="70">
        <f>LEN(country[[#This Row],[code]])</f>
        <v>2</v>
      </c>
    </row>
    <row r="167" spans="1:5">
      <c r="A167" s="66" t="s">
        <v>2083</v>
      </c>
      <c r="B167" s="66" t="s">
        <v>2084</v>
      </c>
      <c r="C167" s="67" t="s">
        <v>1129</v>
      </c>
      <c r="D167" s="49" t="s">
        <v>46</v>
      </c>
      <c r="E167" s="70">
        <f>LEN(country[[#This Row],[code]])</f>
        <v>2</v>
      </c>
    </row>
    <row r="168" spans="1:5">
      <c r="A168" s="66" t="s">
        <v>2085</v>
      </c>
      <c r="B168" s="66" t="s">
        <v>2086</v>
      </c>
      <c r="C168" s="67" t="s">
        <v>1129</v>
      </c>
      <c r="D168" s="49" t="s">
        <v>46</v>
      </c>
      <c r="E168" s="70">
        <f>LEN(country[[#This Row],[code]])</f>
        <v>2</v>
      </c>
    </row>
    <row r="169" spans="1:5">
      <c r="A169" s="66" t="s">
        <v>2087</v>
      </c>
      <c r="B169" s="66" t="s">
        <v>2088</v>
      </c>
      <c r="C169" s="67" t="s">
        <v>1129</v>
      </c>
      <c r="D169" s="49" t="s">
        <v>46</v>
      </c>
      <c r="E169" s="70">
        <f>LEN(country[[#This Row],[code]])</f>
        <v>2</v>
      </c>
    </row>
    <row r="170" spans="1:5">
      <c r="A170" s="66" t="s">
        <v>2089</v>
      </c>
      <c r="B170" s="66" t="s">
        <v>2090</v>
      </c>
      <c r="C170" s="67" t="s">
        <v>1129</v>
      </c>
      <c r="D170" s="49" t="s">
        <v>46</v>
      </c>
      <c r="E170" s="70">
        <f>LEN(country[[#This Row],[code]])</f>
        <v>2</v>
      </c>
    </row>
    <row r="171" spans="1:5">
      <c r="A171" s="66" t="s">
        <v>2091</v>
      </c>
      <c r="B171" s="66" t="s">
        <v>2092</v>
      </c>
      <c r="C171" s="67" t="s">
        <v>1129</v>
      </c>
      <c r="D171" s="49" t="s">
        <v>46</v>
      </c>
      <c r="E171" s="70">
        <f>LEN(country[[#This Row],[code]])</f>
        <v>2</v>
      </c>
    </row>
    <row r="172" spans="1:5">
      <c r="A172" s="66" t="s">
        <v>2093</v>
      </c>
      <c r="B172" s="66" t="s">
        <v>2094</v>
      </c>
      <c r="C172" s="67" t="s">
        <v>1129</v>
      </c>
      <c r="D172" s="49" t="s">
        <v>46</v>
      </c>
      <c r="E172" s="70">
        <f>LEN(country[[#This Row],[code]])</f>
        <v>2</v>
      </c>
    </row>
    <row r="173" spans="1:5">
      <c r="A173" s="66" t="s">
        <v>2095</v>
      </c>
      <c r="B173" s="66" t="s">
        <v>2096</v>
      </c>
      <c r="C173" s="67" t="s">
        <v>1129</v>
      </c>
      <c r="D173" s="49" t="s">
        <v>46</v>
      </c>
      <c r="E173" s="70">
        <f>LEN(country[[#This Row],[code]])</f>
        <v>2</v>
      </c>
    </row>
    <row r="174" spans="1:5">
      <c r="A174" s="66" t="s">
        <v>2097</v>
      </c>
      <c r="B174" s="66" t="s">
        <v>2098</v>
      </c>
      <c r="C174" s="67" t="s">
        <v>1129</v>
      </c>
      <c r="D174" s="49" t="s">
        <v>46</v>
      </c>
      <c r="E174" s="70">
        <f>LEN(country[[#This Row],[code]])</f>
        <v>2</v>
      </c>
    </row>
    <row r="175" spans="1:5">
      <c r="A175" s="66" t="s">
        <v>2099</v>
      </c>
      <c r="B175" s="66" t="s">
        <v>2100</v>
      </c>
      <c r="C175" s="66" t="s">
        <v>54</v>
      </c>
      <c r="D175" s="49" t="s">
        <v>46</v>
      </c>
      <c r="E175" s="70">
        <f>LEN(country[[#This Row],[code]])</f>
        <v>2</v>
      </c>
    </row>
    <row r="176" spans="1:5">
      <c r="A176" s="66" t="s">
        <v>2101</v>
      </c>
      <c r="B176" s="66" t="s">
        <v>2102</v>
      </c>
      <c r="C176" s="67" t="s">
        <v>1129</v>
      </c>
      <c r="D176" s="49" t="s">
        <v>46</v>
      </c>
      <c r="E176" s="70">
        <f>LEN(country[[#This Row],[code]])</f>
        <v>2</v>
      </c>
    </row>
    <row r="177" spans="1:5">
      <c r="A177" s="66" t="s">
        <v>2103</v>
      </c>
      <c r="B177" s="66" t="s">
        <v>2104</v>
      </c>
      <c r="C177" s="67" t="s">
        <v>1129</v>
      </c>
      <c r="D177" s="49" t="s">
        <v>46</v>
      </c>
      <c r="E177" s="70">
        <f>LEN(country[[#This Row],[code]])</f>
        <v>2</v>
      </c>
    </row>
    <row r="178" spans="1:5" ht="30">
      <c r="A178" s="66" t="s">
        <v>2105</v>
      </c>
      <c r="B178" s="66" t="s">
        <v>2106</v>
      </c>
      <c r="C178" s="67" t="s">
        <v>1129</v>
      </c>
      <c r="D178" s="49" t="s">
        <v>46</v>
      </c>
      <c r="E178" s="70">
        <f>LEN(country[[#This Row],[code]])</f>
        <v>2</v>
      </c>
    </row>
    <row r="179" spans="1:5">
      <c r="A179" s="66" t="s">
        <v>2107</v>
      </c>
      <c r="B179" s="66" t="s">
        <v>2108</v>
      </c>
      <c r="C179" s="67" t="s">
        <v>1129</v>
      </c>
      <c r="D179" s="49" t="s">
        <v>46</v>
      </c>
      <c r="E179" s="70">
        <f>LEN(country[[#This Row],[code]])</f>
        <v>2</v>
      </c>
    </row>
    <row r="180" spans="1:5">
      <c r="A180" s="66" t="s">
        <v>2109</v>
      </c>
      <c r="B180" s="66" t="s">
        <v>2110</v>
      </c>
      <c r="C180" s="67" t="s">
        <v>1129</v>
      </c>
      <c r="D180" s="49" t="s">
        <v>46</v>
      </c>
      <c r="E180" s="70">
        <f>LEN(country[[#This Row],[code]])</f>
        <v>2</v>
      </c>
    </row>
    <row r="181" spans="1:5">
      <c r="A181" s="66" t="s">
        <v>2111</v>
      </c>
      <c r="B181" s="66" t="s">
        <v>2112</v>
      </c>
      <c r="C181" s="67" t="s">
        <v>1129</v>
      </c>
      <c r="D181" s="49" t="s">
        <v>46</v>
      </c>
      <c r="E181" s="70">
        <f>LEN(country[[#This Row],[code]])</f>
        <v>2</v>
      </c>
    </row>
    <row r="182" spans="1:5">
      <c r="A182" s="66" t="s">
        <v>2113</v>
      </c>
      <c r="B182" s="66" t="s">
        <v>2114</v>
      </c>
      <c r="C182" s="67" t="s">
        <v>1129</v>
      </c>
      <c r="D182" s="49" t="s">
        <v>46</v>
      </c>
      <c r="E182" s="70">
        <f>LEN(country[[#This Row],[code]])</f>
        <v>2</v>
      </c>
    </row>
    <row r="183" spans="1:5">
      <c r="A183" s="66" t="s">
        <v>2115</v>
      </c>
      <c r="B183" s="66" t="s">
        <v>2116</v>
      </c>
      <c r="C183" s="67" t="s">
        <v>1129</v>
      </c>
      <c r="D183" s="49" t="s">
        <v>46</v>
      </c>
      <c r="E183" s="70">
        <f>LEN(country[[#This Row],[code]])</f>
        <v>2</v>
      </c>
    </row>
    <row r="184" spans="1:5">
      <c r="A184" s="66" t="s">
        <v>2117</v>
      </c>
      <c r="B184" s="66" t="s">
        <v>2118</v>
      </c>
      <c r="C184" s="67" t="s">
        <v>55</v>
      </c>
      <c r="D184" s="49" t="s">
        <v>46</v>
      </c>
      <c r="E184" s="70">
        <f>LEN(country[[#This Row],[code]])</f>
        <v>2</v>
      </c>
    </row>
    <row r="185" spans="1:5">
      <c r="A185" s="66" t="s">
        <v>2119</v>
      </c>
      <c r="B185" s="66" t="s">
        <v>2120</v>
      </c>
      <c r="C185" s="66" t="s">
        <v>54</v>
      </c>
      <c r="D185" s="49" t="s">
        <v>46</v>
      </c>
      <c r="E185" s="70">
        <f>LEN(country[[#This Row],[code]])</f>
        <v>2</v>
      </c>
    </row>
    <row r="186" spans="1:5">
      <c r="A186" s="66" t="s">
        <v>2121</v>
      </c>
      <c r="B186" s="66" t="s">
        <v>2122</v>
      </c>
      <c r="C186" s="67" t="s">
        <v>1129</v>
      </c>
      <c r="D186" s="49" t="s">
        <v>46</v>
      </c>
      <c r="E186" s="70">
        <f>LEN(country[[#This Row],[code]])</f>
        <v>2</v>
      </c>
    </row>
    <row r="187" spans="1:5">
      <c r="A187" s="66" t="s">
        <v>2123</v>
      </c>
      <c r="B187" s="66" t="s">
        <v>2124</v>
      </c>
      <c r="C187" s="67" t="s">
        <v>1129</v>
      </c>
      <c r="D187" s="49" t="s">
        <v>46</v>
      </c>
      <c r="E187" s="70">
        <f>LEN(country[[#This Row],[code]])</f>
        <v>2</v>
      </c>
    </row>
    <row r="188" spans="1:5">
      <c r="A188" s="66" t="s">
        <v>2125</v>
      </c>
      <c r="B188" s="66" t="s">
        <v>2126</v>
      </c>
      <c r="C188" s="67" t="s">
        <v>1129</v>
      </c>
      <c r="D188" s="49" t="s">
        <v>46</v>
      </c>
      <c r="E188" s="70">
        <f>LEN(country[[#This Row],[code]])</f>
        <v>2</v>
      </c>
    </row>
    <row r="189" spans="1:5">
      <c r="A189" s="66" t="s">
        <v>2127</v>
      </c>
      <c r="B189" s="66" t="s">
        <v>2128</v>
      </c>
      <c r="C189" s="66" t="s">
        <v>55</v>
      </c>
      <c r="D189" s="49" t="s">
        <v>46</v>
      </c>
      <c r="E189" s="70">
        <f>LEN(country[[#This Row],[code]])</f>
        <v>2</v>
      </c>
    </row>
    <row r="190" spans="1:5">
      <c r="A190" s="66" t="s">
        <v>2129</v>
      </c>
      <c r="B190" s="66" t="s">
        <v>2130</v>
      </c>
      <c r="C190" s="67" t="s">
        <v>1129</v>
      </c>
      <c r="D190" s="49" t="s">
        <v>46</v>
      </c>
      <c r="E190" s="70">
        <f>LEN(country[[#This Row],[code]])</f>
        <v>2</v>
      </c>
    </row>
    <row r="191" spans="1:5">
      <c r="A191" s="66" t="s">
        <v>2131</v>
      </c>
      <c r="B191" s="66" t="s">
        <v>2132</v>
      </c>
      <c r="C191" s="67" t="s">
        <v>1129</v>
      </c>
      <c r="D191" s="49" t="s">
        <v>46</v>
      </c>
      <c r="E191" s="70">
        <f>LEN(country[[#This Row],[code]])</f>
        <v>2</v>
      </c>
    </row>
    <row r="192" spans="1:5">
      <c r="A192" s="66" t="s">
        <v>2133</v>
      </c>
      <c r="B192" s="66" t="s">
        <v>2134</v>
      </c>
      <c r="C192" s="67" t="s">
        <v>1129</v>
      </c>
      <c r="D192" s="49" t="s">
        <v>46</v>
      </c>
      <c r="E192" s="70">
        <f>LEN(country[[#This Row],[code]])</f>
        <v>2</v>
      </c>
    </row>
    <row r="193" spans="1:5">
      <c r="A193" s="66" t="s">
        <v>2135</v>
      </c>
      <c r="B193" s="66" t="s">
        <v>2136</v>
      </c>
      <c r="C193" s="67" t="s">
        <v>1129</v>
      </c>
      <c r="D193" s="49" t="s">
        <v>46</v>
      </c>
      <c r="E193" s="70">
        <f>LEN(country[[#This Row],[code]])</f>
        <v>2</v>
      </c>
    </row>
    <row r="194" spans="1:5">
      <c r="A194" s="66" t="s">
        <v>2137</v>
      </c>
      <c r="B194" s="66" t="s">
        <v>2138</v>
      </c>
      <c r="C194" s="67" t="s">
        <v>1129</v>
      </c>
      <c r="D194" s="49" t="s">
        <v>46</v>
      </c>
      <c r="E194" s="70">
        <f>LEN(country[[#This Row],[code]])</f>
        <v>2</v>
      </c>
    </row>
    <row r="195" spans="1:5">
      <c r="A195" s="66" t="s">
        <v>2139</v>
      </c>
      <c r="B195" s="66" t="s">
        <v>2140</v>
      </c>
      <c r="C195" s="67" t="s">
        <v>1129</v>
      </c>
      <c r="D195" s="49" t="s">
        <v>46</v>
      </c>
      <c r="E195" s="70">
        <f>LEN(country[[#This Row],[code]])</f>
        <v>2</v>
      </c>
    </row>
    <row r="196" spans="1:5">
      <c r="A196" s="66" t="s">
        <v>2141</v>
      </c>
      <c r="B196" s="66" t="s">
        <v>2142</v>
      </c>
      <c r="C196" s="67" t="s">
        <v>1129</v>
      </c>
      <c r="D196" s="49" t="s">
        <v>46</v>
      </c>
      <c r="E196" s="70">
        <f>LEN(country[[#This Row],[code]])</f>
        <v>2</v>
      </c>
    </row>
    <row r="197" spans="1:5">
      <c r="A197" s="66" t="s">
        <v>2143</v>
      </c>
      <c r="B197" s="66" t="s">
        <v>2144</v>
      </c>
      <c r="C197" s="67" t="s">
        <v>1129</v>
      </c>
      <c r="D197" s="49" t="s">
        <v>46</v>
      </c>
      <c r="E197" s="70">
        <f>LEN(country[[#This Row],[code]])</f>
        <v>2</v>
      </c>
    </row>
    <row r="198" spans="1:5">
      <c r="A198" s="66" t="s">
        <v>2145</v>
      </c>
      <c r="B198" s="66" t="s">
        <v>2146</v>
      </c>
      <c r="C198" s="67" t="s">
        <v>1129</v>
      </c>
      <c r="D198" s="49" t="s">
        <v>46</v>
      </c>
      <c r="E198" s="70">
        <f>LEN(country[[#This Row],[code]])</f>
        <v>2</v>
      </c>
    </row>
    <row r="199" spans="1:5">
      <c r="A199" s="66" t="s">
        <v>2147</v>
      </c>
      <c r="B199" s="66" t="s">
        <v>2148</v>
      </c>
      <c r="C199" s="67" t="s">
        <v>1129</v>
      </c>
      <c r="D199" s="49" t="s">
        <v>46</v>
      </c>
      <c r="E199" s="70">
        <f>LEN(country[[#This Row],[code]])</f>
        <v>2</v>
      </c>
    </row>
    <row r="200" spans="1:5">
      <c r="A200" s="66" t="s">
        <v>2149</v>
      </c>
      <c r="B200" s="66" t="s">
        <v>2150</v>
      </c>
      <c r="C200" s="67" t="s">
        <v>1129</v>
      </c>
      <c r="D200" s="49" t="s">
        <v>46</v>
      </c>
      <c r="E200" s="70">
        <f>LEN(country[[#This Row],[code]])</f>
        <v>2</v>
      </c>
    </row>
    <row r="201" spans="1:5">
      <c r="A201" s="66" t="s">
        <v>2151</v>
      </c>
      <c r="B201" s="66" t="s">
        <v>2152</v>
      </c>
      <c r="C201" s="67" t="s">
        <v>1129</v>
      </c>
      <c r="D201" s="49" t="s">
        <v>46</v>
      </c>
      <c r="E201" s="70">
        <f>LEN(country[[#This Row],[code]])</f>
        <v>2</v>
      </c>
    </row>
    <row r="202" spans="1:5">
      <c r="A202" s="66" t="s">
        <v>2153</v>
      </c>
      <c r="B202" s="66" t="s">
        <v>2154</v>
      </c>
      <c r="C202" s="67" t="s">
        <v>1129</v>
      </c>
      <c r="D202" s="49" t="s">
        <v>46</v>
      </c>
      <c r="E202" s="70">
        <f>LEN(country[[#This Row],[code]])</f>
        <v>2</v>
      </c>
    </row>
    <row r="203" spans="1:5">
      <c r="A203" s="66" t="s">
        <v>2155</v>
      </c>
      <c r="B203" s="66" t="s">
        <v>2156</v>
      </c>
      <c r="C203" s="67" t="s">
        <v>1129</v>
      </c>
      <c r="D203" s="49" t="s">
        <v>46</v>
      </c>
      <c r="E203" s="70">
        <f>LEN(country[[#This Row],[code]])</f>
        <v>2</v>
      </c>
    </row>
    <row r="204" spans="1:5">
      <c r="A204" s="66" t="s">
        <v>2157</v>
      </c>
      <c r="B204" s="66" t="s">
        <v>2158</v>
      </c>
      <c r="C204" s="67" t="s">
        <v>1129</v>
      </c>
      <c r="D204" s="49" t="s">
        <v>46</v>
      </c>
      <c r="E204" s="70">
        <f>LEN(country[[#This Row],[code]])</f>
        <v>2</v>
      </c>
    </row>
    <row r="205" spans="1:5">
      <c r="A205" s="66" t="s">
        <v>2159</v>
      </c>
      <c r="B205" s="66" t="s">
        <v>2160</v>
      </c>
      <c r="C205" s="67" t="s">
        <v>1129</v>
      </c>
      <c r="D205" s="49" t="s">
        <v>46</v>
      </c>
      <c r="E205" s="70">
        <f>LEN(country[[#This Row],[code]])</f>
        <v>2</v>
      </c>
    </row>
    <row r="206" spans="1:5">
      <c r="A206" s="66" t="s">
        <v>2161</v>
      </c>
      <c r="B206" s="66" t="s">
        <v>2162</v>
      </c>
      <c r="C206" s="67" t="s">
        <v>1129</v>
      </c>
      <c r="D206" s="49" t="s">
        <v>46</v>
      </c>
      <c r="E206" s="70">
        <f>LEN(country[[#This Row],[code]])</f>
        <v>2</v>
      </c>
    </row>
    <row r="207" spans="1:5">
      <c r="A207" s="66" t="s">
        <v>2163</v>
      </c>
      <c r="B207" s="66" t="s">
        <v>2164</v>
      </c>
      <c r="C207" s="67" t="s">
        <v>1129</v>
      </c>
      <c r="D207" s="49" t="s">
        <v>46</v>
      </c>
      <c r="E207" s="70">
        <f>LEN(country[[#This Row],[code]])</f>
        <v>2</v>
      </c>
    </row>
    <row r="208" spans="1:5">
      <c r="A208" s="66" t="s">
        <v>2165</v>
      </c>
      <c r="B208" s="66" t="s">
        <v>2265</v>
      </c>
      <c r="C208" s="67" t="s">
        <v>1129</v>
      </c>
      <c r="D208" s="49" t="s">
        <v>46</v>
      </c>
      <c r="E208" s="70">
        <f>LEN(country[[#This Row],[code]])</f>
        <v>2</v>
      </c>
    </row>
    <row r="209" spans="1:5">
      <c r="A209" s="66" t="s">
        <v>2166</v>
      </c>
      <c r="B209" s="66" t="s">
        <v>2167</v>
      </c>
      <c r="C209" s="67" t="s">
        <v>1129</v>
      </c>
      <c r="D209" s="49" t="s">
        <v>46</v>
      </c>
      <c r="E209" s="70">
        <f>LEN(country[[#This Row],[code]])</f>
        <v>2</v>
      </c>
    </row>
    <row r="210" spans="1:5">
      <c r="A210" s="66" t="s">
        <v>2168</v>
      </c>
      <c r="B210" s="66" t="s">
        <v>2169</v>
      </c>
      <c r="C210" s="66" t="s">
        <v>54</v>
      </c>
      <c r="D210" s="49" t="s">
        <v>46</v>
      </c>
      <c r="E210" s="70">
        <f>LEN(country[[#This Row],[code]])</f>
        <v>2</v>
      </c>
    </row>
    <row r="211" spans="1:5">
      <c r="A211" s="66" t="s">
        <v>2170</v>
      </c>
      <c r="B211" s="66" t="s">
        <v>2171</v>
      </c>
      <c r="C211" s="66" t="s">
        <v>54</v>
      </c>
      <c r="D211" s="49" t="s">
        <v>46</v>
      </c>
      <c r="E211" s="70">
        <f>LEN(country[[#This Row],[code]])</f>
        <v>2</v>
      </c>
    </row>
    <row r="212" spans="1:5">
      <c r="A212" s="66" t="s">
        <v>2172</v>
      </c>
      <c r="B212" s="66" t="s">
        <v>2173</v>
      </c>
      <c r="C212" s="67" t="s">
        <v>1129</v>
      </c>
      <c r="D212" s="49" t="s">
        <v>46</v>
      </c>
      <c r="E212" s="70">
        <f>LEN(country[[#This Row],[code]])</f>
        <v>2</v>
      </c>
    </row>
    <row r="213" spans="1:5">
      <c r="A213" s="66" t="s">
        <v>2174</v>
      </c>
      <c r="B213" s="66" t="s">
        <v>2175</v>
      </c>
      <c r="C213" s="66" t="s">
        <v>54</v>
      </c>
      <c r="D213" s="49" t="s">
        <v>46</v>
      </c>
      <c r="E213" s="70">
        <f>LEN(country[[#This Row],[code]])</f>
        <v>2</v>
      </c>
    </row>
    <row r="214" spans="1:5">
      <c r="A214" s="66" t="s">
        <v>2176</v>
      </c>
      <c r="B214" s="66" t="s">
        <v>2177</v>
      </c>
      <c r="C214" s="67" t="s">
        <v>1129</v>
      </c>
      <c r="D214" s="49" t="s">
        <v>46</v>
      </c>
      <c r="E214" s="70">
        <f>LEN(country[[#This Row],[code]])</f>
        <v>2</v>
      </c>
    </row>
    <row r="215" spans="1:5">
      <c r="A215" s="66" t="s">
        <v>2178</v>
      </c>
      <c r="B215" s="66" t="s">
        <v>2179</v>
      </c>
      <c r="C215" s="67" t="s">
        <v>1129</v>
      </c>
      <c r="D215" s="49" t="s">
        <v>46</v>
      </c>
      <c r="E215" s="70">
        <f>LEN(country[[#This Row],[code]])</f>
        <v>2</v>
      </c>
    </row>
    <row r="216" spans="1:5">
      <c r="A216" s="66" t="s">
        <v>2180</v>
      </c>
      <c r="B216" s="66" t="s">
        <v>2181</v>
      </c>
      <c r="C216" s="67" t="s">
        <v>1129</v>
      </c>
      <c r="D216" s="49" t="s">
        <v>46</v>
      </c>
      <c r="E216" s="70">
        <f>LEN(country[[#This Row],[code]])</f>
        <v>2</v>
      </c>
    </row>
    <row r="217" spans="1:5">
      <c r="A217" s="66" t="s">
        <v>2182</v>
      </c>
      <c r="B217" s="66" t="s">
        <v>2183</v>
      </c>
      <c r="C217" s="67" t="s">
        <v>1129</v>
      </c>
      <c r="D217" s="49" t="s">
        <v>46</v>
      </c>
      <c r="E217" s="70">
        <f>LEN(country[[#This Row],[code]])</f>
        <v>2</v>
      </c>
    </row>
    <row r="218" spans="1:5">
      <c r="A218" s="66" t="s">
        <v>2184</v>
      </c>
      <c r="B218" s="66" t="s">
        <v>2185</v>
      </c>
      <c r="C218" s="67" t="s">
        <v>1129</v>
      </c>
      <c r="D218" s="49" t="s">
        <v>46</v>
      </c>
      <c r="E218" s="70">
        <f>LEN(country[[#This Row],[code]])</f>
        <v>2</v>
      </c>
    </row>
    <row r="219" spans="1:5">
      <c r="A219" s="66" t="s">
        <v>2186</v>
      </c>
      <c r="B219" s="66" t="s">
        <v>2187</v>
      </c>
      <c r="C219" s="67" t="s">
        <v>1129</v>
      </c>
      <c r="D219" s="49" t="s">
        <v>46</v>
      </c>
      <c r="E219" s="70">
        <f>LEN(country[[#This Row],[code]])</f>
        <v>2</v>
      </c>
    </row>
    <row r="220" spans="1:5">
      <c r="A220" s="66" t="s">
        <v>2188</v>
      </c>
      <c r="B220" s="66" t="s">
        <v>2189</v>
      </c>
      <c r="C220" s="67" t="s">
        <v>1129</v>
      </c>
      <c r="D220" s="49" t="s">
        <v>46</v>
      </c>
      <c r="E220" s="70">
        <f>LEN(country[[#This Row],[code]])</f>
        <v>2</v>
      </c>
    </row>
    <row r="221" spans="1:5">
      <c r="A221" s="66" t="s">
        <v>2190</v>
      </c>
      <c r="B221" s="66" t="s">
        <v>2191</v>
      </c>
      <c r="C221" s="67" t="s">
        <v>1129</v>
      </c>
      <c r="D221" s="49" t="s">
        <v>46</v>
      </c>
      <c r="E221" s="70">
        <f>LEN(country[[#This Row],[code]])</f>
        <v>2</v>
      </c>
    </row>
    <row r="222" spans="1:5">
      <c r="A222" s="66" t="s">
        <v>2192</v>
      </c>
      <c r="B222" s="66" t="s">
        <v>2193</v>
      </c>
      <c r="C222" s="67" t="s">
        <v>1129</v>
      </c>
      <c r="D222" s="49" t="s">
        <v>46</v>
      </c>
      <c r="E222" s="70">
        <f>LEN(country[[#This Row],[code]])</f>
        <v>2</v>
      </c>
    </row>
    <row r="223" spans="1:5">
      <c r="A223" s="66" t="s">
        <v>2194</v>
      </c>
      <c r="B223" s="66" t="s">
        <v>2195</v>
      </c>
      <c r="C223" s="67" t="s">
        <v>1129</v>
      </c>
      <c r="D223" s="49" t="s">
        <v>46</v>
      </c>
      <c r="E223" s="70">
        <f>LEN(country[[#This Row],[code]])</f>
        <v>2</v>
      </c>
    </row>
    <row r="224" spans="1:5">
      <c r="A224" s="66" t="s">
        <v>2196</v>
      </c>
      <c r="B224" s="66" t="s">
        <v>2197</v>
      </c>
      <c r="C224" s="67" t="s">
        <v>1129</v>
      </c>
      <c r="D224" s="49" t="s">
        <v>46</v>
      </c>
      <c r="E224" s="70">
        <f>LEN(country[[#This Row],[code]])</f>
        <v>2</v>
      </c>
    </row>
    <row r="225" spans="1:5">
      <c r="A225" s="66" t="s">
        <v>2198</v>
      </c>
      <c r="B225" s="66" t="s">
        <v>2199</v>
      </c>
      <c r="C225" s="67" t="s">
        <v>1129</v>
      </c>
      <c r="D225" s="49" t="s">
        <v>46</v>
      </c>
      <c r="E225" s="70">
        <f>LEN(country[[#This Row],[code]])</f>
        <v>2</v>
      </c>
    </row>
    <row r="226" spans="1:5">
      <c r="A226" s="66" t="s">
        <v>2200</v>
      </c>
      <c r="B226" s="66" t="s">
        <v>2201</v>
      </c>
      <c r="C226" s="67" t="s">
        <v>1129</v>
      </c>
      <c r="D226" s="49" t="s">
        <v>46</v>
      </c>
      <c r="E226" s="70">
        <f>LEN(country[[#This Row],[code]])</f>
        <v>2</v>
      </c>
    </row>
    <row r="227" spans="1:5">
      <c r="A227" s="66" t="s">
        <v>2202</v>
      </c>
      <c r="B227" s="66" t="s">
        <v>2203</v>
      </c>
      <c r="C227" s="67" t="s">
        <v>1129</v>
      </c>
      <c r="D227" s="49" t="s">
        <v>46</v>
      </c>
      <c r="E227" s="70">
        <f>LEN(country[[#This Row],[code]])</f>
        <v>2</v>
      </c>
    </row>
    <row r="228" spans="1:5">
      <c r="A228" s="66" t="s">
        <v>2204</v>
      </c>
      <c r="B228" s="66" t="s">
        <v>2205</v>
      </c>
      <c r="C228" s="67" t="s">
        <v>1129</v>
      </c>
      <c r="D228" s="49" t="s">
        <v>46</v>
      </c>
      <c r="E228" s="70">
        <f>LEN(country[[#This Row],[code]])</f>
        <v>2</v>
      </c>
    </row>
    <row r="229" spans="1:5">
      <c r="A229" s="66" t="s">
        <v>2206</v>
      </c>
      <c r="B229" s="66" t="s">
        <v>2207</v>
      </c>
      <c r="C229" s="66" t="s">
        <v>55</v>
      </c>
      <c r="D229" s="49" t="s">
        <v>46</v>
      </c>
      <c r="E229" s="70">
        <f>LEN(country[[#This Row],[code]])</f>
        <v>2</v>
      </c>
    </row>
    <row r="230" spans="1:5">
      <c r="A230" s="66" t="s">
        <v>2208</v>
      </c>
      <c r="B230" s="66" t="s">
        <v>2209</v>
      </c>
      <c r="C230" s="67" t="s">
        <v>1129</v>
      </c>
      <c r="D230" s="49" t="s">
        <v>46</v>
      </c>
      <c r="E230" s="70">
        <f>LEN(country[[#This Row],[code]])</f>
        <v>2</v>
      </c>
    </row>
    <row r="231" spans="1:5">
      <c r="A231" s="66" t="s">
        <v>2210</v>
      </c>
      <c r="B231" s="66" t="s">
        <v>2211</v>
      </c>
      <c r="C231" s="67" t="s">
        <v>1129</v>
      </c>
      <c r="D231" s="49" t="s">
        <v>46</v>
      </c>
      <c r="E231" s="70">
        <f>LEN(country[[#This Row],[code]])</f>
        <v>2</v>
      </c>
    </row>
    <row r="232" spans="1:5">
      <c r="A232" s="66" t="s">
        <v>2212</v>
      </c>
      <c r="B232" s="66" t="s">
        <v>2213</v>
      </c>
      <c r="C232" s="67" t="s">
        <v>1129</v>
      </c>
      <c r="D232" s="49" t="s">
        <v>46</v>
      </c>
      <c r="E232" s="70">
        <f>LEN(country[[#This Row],[code]])</f>
        <v>2</v>
      </c>
    </row>
    <row r="233" spans="1:5">
      <c r="A233" s="66" t="s">
        <v>2214</v>
      </c>
      <c r="B233" s="66" t="s">
        <v>2215</v>
      </c>
      <c r="C233" s="67" t="s">
        <v>1129</v>
      </c>
      <c r="D233" s="49" t="s">
        <v>46</v>
      </c>
      <c r="E233" s="70">
        <f>LEN(country[[#This Row],[code]])</f>
        <v>2</v>
      </c>
    </row>
    <row r="234" spans="1:5">
      <c r="A234" s="66" t="s">
        <v>2216</v>
      </c>
      <c r="B234" s="66" t="s">
        <v>2217</v>
      </c>
      <c r="C234" s="67" t="s">
        <v>1129</v>
      </c>
      <c r="D234" s="49" t="s">
        <v>46</v>
      </c>
      <c r="E234" s="70">
        <f>LEN(country[[#This Row],[code]])</f>
        <v>2</v>
      </c>
    </row>
    <row r="235" spans="1:5">
      <c r="A235" s="66" t="s">
        <v>2218</v>
      </c>
      <c r="B235" s="66" t="s">
        <v>2219</v>
      </c>
      <c r="C235" s="67" t="s">
        <v>1129</v>
      </c>
      <c r="D235" s="49" t="s">
        <v>46</v>
      </c>
      <c r="E235" s="70">
        <f>LEN(country[[#This Row],[code]])</f>
        <v>2</v>
      </c>
    </row>
    <row r="236" spans="1:5">
      <c r="A236" s="66" t="s">
        <v>2220</v>
      </c>
      <c r="B236" s="66" t="s">
        <v>2221</v>
      </c>
      <c r="C236" s="67" t="s">
        <v>1129</v>
      </c>
      <c r="D236" s="49" t="s">
        <v>46</v>
      </c>
      <c r="E236" s="70">
        <f>LEN(country[[#This Row],[code]])</f>
        <v>2</v>
      </c>
    </row>
    <row r="237" spans="1:5">
      <c r="A237" s="66" t="s">
        <v>2222</v>
      </c>
      <c r="B237" s="66" t="s">
        <v>2223</v>
      </c>
      <c r="C237" s="67" t="s">
        <v>1129</v>
      </c>
      <c r="D237" s="49" t="s">
        <v>46</v>
      </c>
      <c r="E237" s="70">
        <f>LEN(country[[#This Row],[code]])</f>
        <v>2</v>
      </c>
    </row>
    <row r="238" spans="1:5">
      <c r="A238" s="66" t="s">
        <v>2224</v>
      </c>
      <c r="B238" s="66" t="s">
        <v>2225</v>
      </c>
      <c r="C238" s="67" t="s">
        <v>1129</v>
      </c>
      <c r="D238" s="49" t="s">
        <v>46</v>
      </c>
      <c r="E238" s="70">
        <f>LEN(country[[#This Row],[code]])</f>
        <v>2</v>
      </c>
    </row>
    <row r="239" spans="1:5">
      <c r="A239" s="66" t="s">
        <v>2226</v>
      </c>
      <c r="B239" s="66" t="s">
        <v>2227</v>
      </c>
      <c r="C239" s="67" t="s">
        <v>1129</v>
      </c>
      <c r="D239" s="49" t="s">
        <v>46</v>
      </c>
      <c r="E239" s="70">
        <f>LEN(country[[#This Row],[code]])</f>
        <v>2</v>
      </c>
    </row>
    <row r="240" spans="1:5">
      <c r="A240" s="66" t="s">
        <v>2228</v>
      </c>
      <c r="B240" s="66" t="s">
        <v>2229</v>
      </c>
      <c r="C240" s="66" t="s">
        <v>55</v>
      </c>
      <c r="D240" s="49" t="s">
        <v>46</v>
      </c>
      <c r="E240" s="70">
        <f>LEN(country[[#This Row],[code]])</f>
        <v>2</v>
      </c>
    </row>
    <row r="241" spans="1:5">
      <c r="A241" s="66" t="s">
        <v>2230</v>
      </c>
      <c r="B241" s="66" t="s">
        <v>2231</v>
      </c>
      <c r="C241" s="67" t="s">
        <v>1129</v>
      </c>
      <c r="D241" s="49" t="s">
        <v>46</v>
      </c>
      <c r="E241" s="70">
        <f>LEN(country[[#This Row],[code]])</f>
        <v>2</v>
      </c>
    </row>
    <row r="242" spans="1:5">
      <c r="A242" s="66" t="s">
        <v>2232</v>
      </c>
      <c r="B242" s="66" t="s">
        <v>2233</v>
      </c>
      <c r="C242" s="67" t="s">
        <v>1129</v>
      </c>
      <c r="D242" s="49" t="s">
        <v>46</v>
      </c>
      <c r="E242" s="70">
        <f>LEN(country[[#This Row],[code]])</f>
        <v>2</v>
      </c>
    </row>
    <row r="243" spans="1:5">
      <c r="A243" s="66" t="s">
        <v>2234</v>
      </c>
      <c r="B243" s="66" t="s">
        <v>2235</v>
      </c>
      <c r="C243" s="67" t="s">
        <v>1129</v>
      </c>
      <c r="D243" s="49" t="s">
        <v>46</v>
      </c>
      <c r="E243" s="70">
        <f>LEN(country[[#This Row],[code]])</f>
        <v>2</v>
      </c>
    </row>
    <row r="244" spans="1:5">
      <c r="A244" s="66" t="s">
        <v>2236</v>
      </c>
      <c r="B244" s="66" t="s">
        <v>2237</v>
      </c>
      <c r="C244" s="67" t="s">
        <v>1129</v>
      </c>
      <c r="D244" s="49" t="s">
        <v>46</v>
      </c>
      <c r="E244" s="70">
        <f>LEN(country[[#This Row],[code]])</f>
        <v>2</v>
      </c>
    </row>
    <row r="245" spans="1:5">
      <c r="A245" s="66" t="s">
        <v>2238</v>
      </c>
      <c r="B245" s="66" t="s">
        <v>2239</v>
      </c>
      <c r="C245" s="67" t="s">
        <v>1129</v>
      </c>
      <c r="D245" s="49" t="s">
        <v>46</v>
      </c>
      <c r="E245" s="70">
        <f>LEN(country[[#This Row],[code]])</f>
        <v>2</v>
      </c>
    </row>
    <row r="246" spans="1:5">
      <c r="A246" s="66" t="s">
        <v>2240</v>
      </c>
      <c r="B246" s="66" t="s">
        <v>2241</v>
      </c>
      <c r="C246" s="67" t="s">
        <v>1129</v>
      </c>
      <c r="D246" s="49" t="s">
        <v>46</v>
      </c>
      <c r="E246" s="70">
        <f>LEN(country[[#This Row],[code]])</f>
        <v>2</v>
      </c>
    </row>
    <row r="247" spans="1:5">
      <c r="A247" s="66" t="s">
        <v>2242</v>
      </c>
      <c r="B247" s="66" t="s">
        <v>2243</v>
      </c>
      <c r="C247" s="67" t="s">
        <v>1129</v>
      </c>
      <c r="D247" s="49" t="s">
        <v>46</v>
      </c>
      <c r="E247" s="70">
        <f>LEN(country[[#This Row],[code]])</f>
        <v>2</v>
      </c>
    </row>
    <row r="248" spans="1:5">
      <c r="A248" s="66" t="s">
        <v>2244</v>
      </c>
      <c r="B248" s="66" t="s">
        <v>2245</v>
      </c>
      <c r="C248" s="67" t="s">
        <v>1129</v>
      </c>
      <c r="D248" s="49" t="s">
        <v>46</v>
      </c>
      <c r="E248" s="70">
        <f>LEN(country[[#This Row],[code]])</f>
        <v>2</v>
      </c>
    </row>
    <row r="249" spans="1:5">
      <c r="A249" s="66" t="s">
        <v>2246</v>
      </c>
      <c r="B249" s="66" t="s">
        <v>2247</v>
      </c>
      <c r="C249" s="67" t="s">
        <v>1129</v>
      </c>
      <c r="D249" s="49" t="s">
        <v>46</v>
      </c>
      <c r="E249" s="70">
        <f>LEN(country[[#This Row],[code]])</f>
        <v>2</v>
      </c>
    </row>
    <row r="250" spans="1:5" ht="30">
      <c r="A250" s="66" t="s">
        <v>2248</v>
      </c>
      <c r="B250" s="66" t="s">
        <v>2249</v>
      </c>
      <c r="C250" s="67" t="s">
        <v>1129</v>
      </c>
      <c r="D250" s="49" t="s">
        <v>46</v>
      </c>
      <c r="E250" s="70">
        <f>LEN(country[[#This Row],[code]])</f>
        <v>2</v>
      </c>
    </row>
    <row r="251" spans="1:5">
      <c r="A251" s="66" t="s">
        <v>2250</v>
      </c>
      <c r="B251" s="66" t="s">
        <v>2251</v>
      </c>
      <c r="C251" s="67" t="s">
        <v>1129</v>
      </c>
      <c r="D251" s="49" t="s">
        <v>46</v>
      </c>
      <c r="E251" s="70">
        <f>LEN(country[[#This Row],[code]])</f>
        <v>2</v>
      </c>
    </row>
    <row r="252" spans="1:5">
      <c r="A252" s="66" t="s">
        <v>2252</v>
      </c>
      <c r="B252" s="66" t="s">
        <v>2253</v>
      </c>
      <c r="C252" s="67" t="s">
        <v>55</v>
      </c>
      <c r="D252" s="49" t="s">
        <v>46</v>
      </c>
      <c r="E252" s="70">
        <f>LEN(country[[#This Row],[code]])</f>
        <v>2</v>
      </c>
    </row>
    <row r="253" spans="1:5">
      <c r="A253" s="66" t="s">
        <v>2254</v>
      </c>
      <c r="B253" s="66" t="s">
        <v>2255</v>
      </c>
      <c r="C253" s="67" t="s">
        <v>1129</v>
      </c>
      <c r="D253" s="49" t="s">
        <v>46</v>
      </c>
      <c r="E253" s="70">
        <f>LEN(country[[#This Row],[code]])</f>
        <v>2</v>
      </c>
    </row>
    <row r="254" spans="1:5">
      <c r="A254" s="66" t="s">
        <v>2256</v>
      </c>
      <c r="B254" s="66" t="s">
        <v>2257</v>
      </c>
      <c r="C254" s="67" t="s">
        <v>1129</v>
      </c>
      <c r="D254" s="49" t="s">
        <v>46</v>
      </c>
      <c r="E254" s="70">
        <f>LEN(country[[#This Row],[code]])</f>
        <v>2</v>
      </c>
    </row>
    <row r="255" spans="1:5" ht="30">
      <c r="A255" s="66" t="s">
        <v>2258</v>
      </c>
      <c r="B255" s="66" t="s">
        <v>2259</v>
      </c>
      <c r="C255" s="66" t="s">
        <v>55</v>
      </c>
      <c r="D255" s="49" t="s">
        <v>46</v>
      </c>
      <c r="E255" s="70">
        <f>LEN(country[[#This Row],[code]])</f>
        <v>2</v>
      </c>
    </row>
    <row r="256" spans="1:5" ht="45">
      <c r="A256" s="66" t="s">
        <v>2260</v>
      </c>
      <c r="B256" s="66" t="s">
        <v>2261</v>
      </c>
      <c r="C256" s="66" t="s">
        <v>1129</v>
      </c>
      <c r="D256" s="49" t="s">
        <v>46</v>
      </c>
      <c r="E256" s="70">
        <f>LEN(country[[#This Row],[code]])</f>
        <v>2</v>
      </c>
    </row>
    <row r="257" spans="1:5">
      <c r="A257" s="91" t="s">
        <v>7512</v>
      </c>
      <c r="B257" s="91" t="s">
        <v>7513</v>
      </c>
      <c r="C257" s="91" t="s">
        <v>1532</v>
      </c>
      <c r="D257" s="92" t="s">
        <v>46</v>
      </c>
      <c r="E257" s="93">
        <f>LEN(country[[#This Row],[code]])</f>
        <v>2</v>
      </c>
    </row>
    <row r="262" spans="1:5">
      <c r="C262" s="32"/>
    </row>
    <row r="511" spans="1:2">
      <c r="A511" s="65" t="s">
        <v>770</v>
      </c>
      <c r="B511" s="65">
        <f>MAX(country[length])</f>
        <v>2</v>
      </c>
    </row>
    <row r="512" spans="1:2">
      <c r="A512" s="65" t="s">
        <v>924</v>
      </c>
      <c r="B512" s="65">
        <f>(FLOOR((B511/colofon!$H$2),1)+1)*colofon!$H$2</f>
        <v>25</v>
      </c>
    </row>
  </sheetData>
  <conditionalFormatting sqref="A260:C263 E260:E263">
    <cfRule type="expression" dxfId="839" priority="7" stopIfTrue="1">
      <formula>LEFT($I9,27)="Not relevant for data model"</formula>
    </cfRule>
    <cfRule type="expression" dxfId="838" priority="8" stopIfTrue="1">
      <formula>OR($I9="only mentioned in preamble", $I9="removed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837" priority="3" stopIfTrue="1">
      <formula>LEFT($I2,27)="Not relevant for data model"</formula>
    </cfRule>
    <cfRule type="expression" dxfId="836" priority="4" stopIfTrue="1">
      <formula>OR($I2="only mentioned in preamble", $I2="removed from regulation")</formula>
    </cfRule>
  </conditionalFormatting>
  <conditionalFormatting sqref="C24 C62 C68 C70:C72 C77:C78 C88 C100 C102 C109 C127 C132:C133 C141 C160 C175 C185 C189 C210:C211 C213 C229 C240 C255:C256">
    <cfRule type="expression" dxfId="835" priority="1" stopIfTrue="1">
      <formula>LEFT($I24,27)="Not relevant for data model"</formula>
    </cfRule>
    <cfRule type="expression" dxfId="834" priority="2" stopIfTrue="1">
      <formula>OR($I24="only mentioned in preamble", $I24="removed from regulation")</formula>
    </cfRule>
  </conditionalFormatting>
  <conditionalFormatting sqref="D2:D257">
    <cfRule type="expression" dxfId="833" priority="9" stopIfTrue="1">
      <formula>LEFT($I9,27)="Not relevant for data model"</formula>
    </cfRule>
    <cfRule type="expression" dxfId="832" priority="10" stopIfTrue="1">
      <formula>OR($I9="only mentioned in preamble", $I9="removed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D180"/>
  <sheetViews>
    <sheetView workbookViewId="0"/>
  </sheetViews>
  <sheetFormatPr defaultColWidth="9.140625" defaultRowHeight="15"/>
  <cols>
    <col min="1" max="1" width="24.5703125" style="77" customWidth="1"/>
    <col min="2" max="2" width="60.7109375" style="77" bestFit="1" customWidth="1"/>
    <col min="3" max="16384" width="9.140625" style="77"/>
  </cols>
  <sheetData>
    <row r="1" spans="1:4">
      <c r="A1" s="78" t="s">
        <v>5380</v>
      </c>
      <c r="B1" s="78" t="s">
        <v>180</v>
      </c>
      <c r="D1" s="21" t="s">
        <v>1082</v>
      </c>
    </row>
    <row r="2" spans="1:4">
      <c r="A2" s="78" t="s">
        <v>5381</v>
      </c>
      <c r="B2" s="78" t="s">
        <v>5382</v>
      </c>
    </row>
    <row r="3" spans="1:4">
      <c r="A3" s="77" t="s">
        <v>5383</v>
      </c>
      <c r="B3" s="77" t="s">
        <v>5384</v>
      </c>
    </row>
    <row r="4" spans="1:4">
      <c r="A4" s="77" t="s">
        <v>5385</v>
      </c>
      <c r="B4" s="77" t="s">
        <v>5386</v>
      </c>
    </row>
    <row r="5" spans="1:4">
      <c r="A5" s="77" t="s">
        <v>5387</v>
      </c>
      <c r="B5" s="77" t="s">
        <v>5388</v>
      </c>
    </row>
    <row r="6" spans="1:4">
      <c r="A6" s="77" t="s">
        <v>5389</v>
      </c>
      <c r="B6" s="77" t="s">
        <v>5390</v>
      </c>
    </row>
    <row r="7" spans="1:4">
      <c r="A7" s="77" t="s">
        <v>5391</v>
      </c>
      <c r="B7" s="77" t="s">
        <v>5392</v>
      </c>
    </row>
    <row r="8" spans="1:4">
      <c r="A8" s="77" t="s">
        <v>5393</v>
      </c>
      <c r="B8" s="77" t="s">
        <v>5394</v>
      </c>
    </row>
    <row r="9" spans="1:4">
      <c r="A9" s="77" t="s">
        <v>5395</v>
      </c>
      <c r="B9" s="77" t="s">
        <v>5396</v>
      </c>
    </row>
    <row r="10" spans="1:4">
      <c r="A10" s="77" t="s">
        <v>5397</v>
      </c>
      <c r="B10" s="77" t="s">
        <v>5398</v>
      </c>
    </row>
    <row r="11" spans="1:4">
      <c r="A11" s="77" t="s">
        <v>5399</v>
      </c>
      <c r="B11" s="77" t="s">
        <v>5400</v>
      </c>
    </row>
    <row r="12" spans="1:4">
      <c r="A12" s="77" t="s">
        <v>5401</v>
      </c>
      <c r="B12" s="77" t="s">
        <v>5402</v>
      </c>
    </row>
    <row r="13" spans="1:4">
      <c r="A13" s="77" t="s">
        <v>5403</v>
      </c>
      <c r="B13" s="77" t="s">
        <v>5404</v>
      </c>
    </row>
    <row r="14" spans="1:4">
      <c r="A14" s="77" t="s">
        <v>5405</v>
      </c>
      <c r="B14" s="77" t="s">
        <v>5406</v>
      </c>
    </row>
    <row r="15" spans="1:4">
      <c r="A15" s="77" t="s">
        <v>5407</v>
      </c>
      <c r="B15" s="77" t="s">
        <v>5408</v>
      </c>
    </row>
    <row r="16" spans="1:4">
      <c r="A16" s="77" t="s">
        <v>5409</v>
      </c>
      <c r="B16" s="77" t="s">
        <v>5410</v>
      </c>
    </row>
    <row r="17" spans="1:2">
      <c r="A17" s="77" t="s">
        <v>5411</v>
      </c>
      <c r="B17" s="77" t="s">
        <v>5412</v>
      </c>
    </row>
    <row r="18" spans="1:2">
      <c r="A18" s="77" t="s">
        <v>5413</v>
      </c>
      <c r="B18" s="77" t="s">
        <v>5414</v>
      </c>
    </row>
    <row r="19" spans="1:2">
      <c r="A19" s="77" t="s">
        <v>5415</v>
      </c>
      <c r="B19" s="77" t="s">
        <v>5416</v>
      </c>
    </row>
    <row r="20" spans="1:2">
      <c r="A20" s="77" t="s">
        <v>5417</v>
      </c>
      <c r="B20" s="77" t="s">
        <v>5418</v>
      </c>
    </row>
    <row r="21" spans="1:2">
      <c r="A21" s="77" t="s">
        <v>5689</v>
      </c>
      <c r="B21" s="77" t="s">
        <v>5690</v>
      </c>
    </row>
    <row r="22" spans="1:2">
      <c r="A22" s="77" t="s">
        <v>5419</v>
      </c>
      <c r="B22" s="77" t="s">
        <v>5420</v>
      </c>
    </row>
    <row r="23" spans="1:2">
      <c r="A23" s="77" t="s">
        <v>5421</v>
      </c>
      <c r="B23" s="77" t="s">
        <v>5422</v>
      </c>
    </row>
    <row r="24" spans="1:2">
      <c r="A24" s="77" t="s">
        <v>5423</v>
      </c>
      <c r="B24" s="77" t="s">
        <v>5424</v>
      </c>
    </row>
    <row r="25" spans="1:2">
      <c r="A25" s="77" t="s">
        <v>5425</v>
      </c>
      <c r="B25" s="77" t="s">
        <v>5426</v>
      </c>
    </row>
    <row r="26" spans="1:2">
      <c r="A26" s="77" t="s">
        <v>5427</v>
      </c>
      <c r="B26" s="77" t="s">
        <v>5428</v>
      </c>
    </row>
    <row r="27" spans="1:2">
      <c r="A27" s="77" t="s">
        <v>5429</v>
      </c>
      <c r="B27" s="77" t="s">
        <v>5430</v>
      </c>
    </row>
    <row r="28" spans="1:2">
      <c r="A28" s="77" t="s">
        <v>5431</v>
      </c>
      <c r="B28" s="77" t="s">
        <v>5432</v>
      </c>
    </row>
    <row r="29" spans="1:2">
      <c r="A29" s="77" t="s">
        <v>5433</v>
      </c>
      <c r="B29" s="77" t="s">
        <v>5434</v>
      </c>
    </row>
    <row r="30" spans="1:2">
      <c r="A30" s="77" t="s">
        <v>5691</v>
      </c>
      <c r="B30" s="77" t="s">
        <v>5692</v>
      </c>
    </row>
    <row r="31" spans="1:2">
      <c r="A31" s="77" t="s">
        <v>5435</v>
      </c>
      <c r="B31" s="77" t="s">
        <v>5436</v>
      </c>
    </row>
    <row r="32" spans="1:2">
      <c r="A32" s="77" t="s">
        <v>5693</v>
      </c>
      <c r="B32" s="77" t="s">
        <v>5694</v>
      </c>
    </row>
    <row r="33" spans="1:2">
      <c r="A33" s="77" t="s">
        <v>5695</v>
      </c>
      <c r="B33" s="77" t="s">
        <v>5696</v>
      </c>
    </row>
    <row r="34" spans="1:2">
      <c r="A34" s="77" t="s">
        <v>5437</v>
      </c>
      <c r="B34" s="77" t="s">
        <v>5438</v>
      </c>
    </row>
    <row r="35" spans="1:2">
      <c r="A35" s="77" t="s">
        <v>5439</v>
      </c>
      <c r="B35" s="77" t="s">
        <v>5440</v>
      </c>
    </row>
    <row r="36" spans="1:2">
      <c r="A36" s="77" t="s">
        <v>5441</v>
      </c>
      <c r="B36" s="77" t="s">
        <v>5442</v>
      </c>
    </row>
    <row r="37" spans="1:2">
      <c r="A37" s="77" t="s">
        <v>5697</v>
      </c>
      <c r="B37" s="77" t="s">
        <v>5698</v>
      </c>
    </row>
    <row r="38" spans="1:2">
      <c r="A38" s="77" t="s">
        <v>5443</v>
      </c>
      <c r="B38" s="77" t="s">
        <v>5444</v>
      </c>
    </row>
    <row r="39" spans="1:2">
      <c r="A39" s="77" t="s">
        <v>5445</v>
      </c>
      <c r="B39" s="77" t="s">
        <v>5446</v>
      </c>
    </row>
    <row r="40" spans="1:2">
      <c r="A40" s="77" t="s">
        <v>5447</v>
      </c>
      <c r="B40" s="77" t="s">
        <v>5448</v>
      </c>
    </row>
    <row r="41" spans="1:2">
      <c r="A41" s="77" t="s">
        <v>5449</v>
      </c>
      <c r="B41" s="77" t="s">
        <v>5450</v>
      </c>
    </row>
    <row r="42" spans="1:2">
      <c r="A42" s="77" t="s">
        <v>5451</v>
      </c>
      <c r="B42" s="77" t="s">
        <v>5452</v>
      </c>
    </row>
    <row r="43" spans="1:2">
      <c r="A43" s="77" t="s">
        <v>5453</v>
      </c>
      <c r="B43" s="77" t="s">
        <v>5454</v>
      </c>
    </row>
    <row r="44" spans="1:2">
      <c r="A44" s="77" t="s">
        <v>5455</v>
      </c>
      <c r="B44" s="77" t="s">
        <v>5456</v>
      </c>
    </row>
    <row r="45" spans="1:2">
      <c r="A45" s="77" t="s">
        <v>5457</v>
      </c>
      <c r="B45" s="77" t="s">
        <v>5458</v>
      </c>
    </row>
    <row r="46" spans="1:2">
      <c r="A46" s="77" t="s">
        <v>5459</v>
      </c>
      <c r="B46" s="77" t="s">
        <v>5460</v>
      </c>
    </row>
    <row r="47" spans="1:2">
      <c r="A47" s="77" t="s">
        <v>5461</v>
      </c>
      <c r="B47" s="77" t="s">
        <v>5462</v>
      </c>
    </row>
    <row r="48" spans="1:2">
      <c r="A48" s="77" t="s">
        <v>5463</v>
      </c>
      <c r="B48" s="77" t="s">
        <v>5464</v>
      </c>
    </row>
    <row r="49" spans="1:2">
      <c r="A49" s="77" t="s">
        <v>5465</v>
      </c>
      <c r="B49" s="77" t="s">
        <v>5466</v>
      </c>
    </row>
    <row r="50" spans="1:2">
      <c r="A50" s="77" t="s">
        <v>5467</v>
      </c>
      <c r="B50" s="77" t="s">
        <v>5468</v>
      </c>
    </row>
    <row r="51" spans="1:2">
      <c r="A51" s="77" t="s">
        <v>5469</v>
      </c>
      <c r="B51" s="77" t="s">
        <v>5470</v>
      </c>
    </row>
    <row r="52" spans="1:2">
      <c r="A52" s="77" t="s">
        <v>5471</v>
      </c>
      <c r="B52" s="77" t="s">
        <v>5472</v>
      </c>
    </row>
    <row r="53" spans="1:2">
      <c r="A53" s="77" t="s">
        <v>5473</v>
      </c>
      <c r="B53" s="77" t="s">
        <v>5474</v>
      </c>
    </row>
    <row r="54" spans="1:2">
      <c r="A54" s="77" t="s">
        <v>5475</v>
      </c>
      <c r="B54" s="77" t="s">
        <v>5476</v>
      </c>
    </row>
    <row r="55" spans="1:2">
      <c r="A55" s="77" t="s">
        <v>5477</v>
      </c>
      <c r="B55" s="77" t="s">
        <v>5478</v>
      </c>
    </row>
    <row r="56" spans="1:2">
      <c r="A56" s="77" t="s">
        <v>5479</v>
      </c>
      <c r="B56" s="77" t="s">
        <v>5480</v>
      </c>
    </row>
    <row r="57" spans="1:2">
      <c r="A57" s="77" t="s">
        <v>5481</v>
      </c>
      <c r="B57" s="77" t="s">
        <v>5482</v>
      </c>
    </row>
    <row r="58" spans="1:2">
      <c r="A58" s="77" t="s">
        <v>5483</v>
      </c>
      <c r="B58" s="77" t="s">
        <v>5484</v>
      </c>
    </row>
    <row r="59" spans="1:2">
      <c r="A59" s="77" t="s">
        <v>5485</v>
      </c>
      <c r="B59" s="77" t="s">
        <v>5486</v>
      </c>
    </row>
    <row r="60" spans="1:2">
      <c r="A60" s="77" t="s">
        <v>5487</v>
      </c>
      <c r="B60" s="77" t="s">
        <v>5488</v>
      </c>
    </row>
    <row r="61" spans="1:2">
      <c r="A61" s="77" t="s">
        <v>5489</v>
      </c>
      <c r="B61" s="77" t="s">
        <v>5490</v>
      </c>
    </row>
    <row r="62" spans="1:2">
      <c r="A62" s="77" t="s">
        <v>5491</v>
      </c>
      <c r="B62" s="77" t="s">
        <v>5492</v>
      </c>
    </row>
    <row r="63" spans="1:2">
      <c r="A63" s="77" t="s">
        <v>5493</v>
      </c>
      <c r="B63" s="77" t="s">
        <v>5494</v>
      </c>
    </row>
    <row r="64" spans="1:2">
      <c r="A64" s="77" t="s">
        <v>5495</v>
      </c>
      <c r="B64" s="77" t="s">
        <v>5496</v>
      </c>
    </row>
    <row r="65" spans="1:2">
      <c r="A65" s="77" t="s">
        <v>5497</v>
      </c>
      <c r="B65" s="77" t="s">
        <v>5498</v>
      </c>
    </row>
    <row r="66" spans="1:2">
      <c r="A66" s="77" t="s">
        <v>5499</v>
      </c>
      <c r="B66" s="77" t="s">
        <v>5500</v>
      </c>
    </row>
    <row r="67" spans="1:2">
      <c r="A67" s="77" t="s">
        <v>5501</v>
      </c>
      <c r="B67" s="77" t="s">
        <v>5502</v>
      </c>
    </row>
    <row r="68" spans="1:2">
      <c r="A68" s="77" t="s">
        <v>5503</v>
      </c>
      <c r="B68" s="77" t="s">
        <v>5504</v>
      </c>
    </row>
    <row r="69" spans="1:2">
      <c r="A69" s="77" t="s">
        <v>5505</v>
      </c>
      <c r="B69" s="77" t="s">
        <v>5506</v>
      </c>
    </row>
    <row r="70" spans="1:2">
      <c r="A70" s="77" t="s">
        <v>5507</v>
      </c>
      <c r="B70" s="77" t="s">
        <v>5508</v>
      </c>
    </row>
    <row r="71" spans="1:2">
      <c r="A71" s="77" t="s">
        <v>5509</v>
      </c>
      <c r="B71" s="77" t="s">
        <v>5510</v>
      </c>
    </row>
    <row r="72" spans="1:2">
      <c r="A72" s="77" t="s">
        <v>5511</v>
      </c>
      <c r="B72" s="77" t="s">
        <v>5512</v>
      </c>
    </row>
    <row r="73" spans="1:2">
      <c r="A73" s="77" t="s">
        <v>5513</v>
      </c>
      <c r="B73" s="77" t="s">
        <v>5514</v>
      </c>
    </row>
    <row r="74" spans="1:2">
      <c r="A74" s="77" t="s">
        <v>5515</v>
      </c>
      <c r="B74" s="77" t="s">
        <v>5516</v>
      </c>
    </row>
    <row r="75" spans="1:2">
      <c r="A75" s="77" t="s">
        <v>5517</v>
      </c>
      <c r="B75" s="77" t="s">
        <v>5518</v>
      </c>
    </row>
    <row r="76" spans="1:2">
      <c r="A76" s="77" t="s">
        <v>5519</v>
      </c>
      <c r="B76" s="77" t="s">
        <v>5520</v>
      </c>
    </row>
    <row r="77" spans="1:2">
      <c r="A77" s="77" t="s">
        <v>5521</v>
      </c>
      <c r="B77" s="77" t="s">
        <v>5522</v>
      </c>
    </row>
    <row r="78" spans="1:2">
      <c r="A78" s="77" t="s">
        <v>5523</v>
      </c>
      <c r="B78" s="77" t="s">
        <v>5524</v>
      </c>
    </row>
    <row r="79" spans="1:2">
      <c r="A79" s="77" t="s">
        <v>5525</v>
      </c>
      <c r="B79" s="77" t="s">
        <v>5526</v>
      </c>
    </row>
    <row r="80" spans="1:2">
      <c r="A80" s="77" t="s">
        <v>5527</v>
      </c>
      <c r="B80" s="77" t="s">
        <v>5528</v>
      </c>
    </row>
    <row r="81" spans="1:2">
      <c r="A81" s="77" t="s">
        <v>5529</v>
      </c>
      <c r="B81" s="77" t="s">
        <v>5530</v>
      </c>
    </row>
    <row r="82" spans="1:2">
      <c r="A82" s="77" t="s">
        <v>5531</v>
      </c>
      <c r="B82" s="77" t="s">
        <v>5532</v>
      </c>
    </row>
    <row r="83" spans="1:2">
      <c r="A83" s="77" t="s">
        <v>5533</v>
      </c>
      <c r="B83" s="77" t="s">
        <v>5534</v>
      </c>
    </row>
    <row r="84" spans="1:2">
      <c r="A84" s="77" t="s">
        <v>5535</v>
      </c>
      <c r="B84" s="77" t="s">
        <v>5536</v>
      </c>
    </row>
    <row r="85" spans="1:2">
      <c r="A85" s="77" t="s">
        <v>5537</v>
      </c>
      <c r="B85" s="77" t="s">
        <v>5538</v>
      </c>
    </row>
    <row r="86" spans="1:2">
      <c r="A86" s="77" t="s">
        <v>5539</v>
      </c>
      <c r="B86" s="77" t="s">
        <v>5540</v>
      </c>
    </row>
    <row r="87" spans="1:2">
      <c r="A87" s="77" t="s">
        <v>5541</v>
      </c>
      <c r="B87" s="77" t="s">
        <v>5542</v>
      </c>
    </row>
    <row r="88" spans="1:2">
      <c r="A88" s="77" t="s">
        <v>5543</v>
      </c>
      <c r="B88" s="77" t="s">
        <v>5544</v>
      </c>
    </row>
    <row r="89" spans="1:2">
      <c r="A89" s="77" t="s">
        <v>5545</v>
      </c>
      <c r="B89" s="77" t="s">
        <v>5546</v>
      </c>
    </row>
    <row r="90" spans="1:2">
      <c r="A90" s="77" t="s">
        <v>5547</v>
      </c>
      <c r="B90" s="77" t="s">
        <v>5548</v>
      </c>
    </row>
    <row r="91" spans="1:2">
      <c r="A91" s="77" t="s">
        <v>5549</v>
      </c>
      <c r="B91" s="77" t="s">
        <v>5550</v>
      </c>
    </row>
    <row r="92" spans="1:2">
      <c r="A92" s="77" t="s">
        <v>5551</v>
      </c>
      <c r="B92" s="77" t="s">
        <v>5552</v>
      </c>
    </row>
    <row r="93" spans="1:2">
      <c r="A93" s="77" t="s">
        <v>5553</v>
      </c>
      <c r="B93" s="77" t="s">
        <v>5554</v>
      </c>
    </row>
    <row r="94" spans="1:2">
      <c r="A94" s="77" t="s">
        <v>5555</v>
      </c>
      <c r="B94" s="77" t="s">
        <v>5556</v>
      </c>
    </row>
    <row r="95" spans="1:2">
      <c r="A95" s="77" t="s">
        <v>5557</v>
      </c>
      <c r="B95" s="77" t="s">
        <v>5558</v>
      </c>
    </row>
    <row r="96" spans="1:2">
      <c r="A96" s="77" t="s">
        <v>5559</v>
      </c>
      <c r="B96" s="77" t="s">
        <v>5560</v>
      </c>
    </row>
    <row r="97" spans="1:2">
      <c r="A97" s="77" t="s">
        <v>5699</v>
      </c>
      <c r="B97" s="77" t="s">
        <v>5700</v>
      </c>
    </row>
    <row r="98" spans="1:2">
      <c r="A98" s="77" t="s">
        <v>5561</v>
      </c>
      <c r="B98" s="77" t="s">
        <v>5562</v>
      </c>
    </row>
    <row r="99" spans="1:2">
      <c r="A99" s="77" t="s">
        <v>5563</v>
      </c>
      <c r="B99" s="77" t="s">
        <v>5564</v>
      </c>
    </row>
    <row r="100" spans="1:2">
      <c r="A100" s="77" t="s">
        <v>5565</v>
      </c>
      <c r="B100" s="77" t="s">
        <v>5566</v>
      </c>
    </row>
    <row r="101" spans="1:2">
      <c r="A101" s="77" t="s">
        <v>5567</v>
      </c>
      <c r="B101" s="77" t="s">
        <v>5568</v>
      </c>
    </row>
    <row r="102" spans="1:2">
      <c r="A102" s="77" t="s">
        <v>5701</v>
      </c>
      <c r="B102" s="77" t="s">
        <v>5702</v>
      </c>
    </row>
    <row r="103" spans="1:2">
      <c r="A103" s="77" t="s">
        <v>5569</v>
      </c>
      <c r="B103" s="77" t="s">
        <v>5570</v>
      </c>
    </row>
    <row r="104" spans="1:2">
      <c r="A104" s="77" t="s">
        <v>5571</v>
      </c>
      <c r="B104" s="77" t="s">
        <v>5572</v>
      </c>
    </row>
    <row r="105" spans="1:2">
      <c r="A105" s="77" t="s">
        <v>5573</v>
      </c>
      <c r="B105" s="77" t="s">
        <v>5574</v>
      </c>
    </row>
    <row r="106" spans="1:2">
      <c r="A106" s="77" t="s">
        <v>5575</v>
      </c>
      <c r="B106" s="77" t="s">
        <v>5576</v>
      </c>
    </row>
    <row r="107" spans="1:2">
      <c r="A107" s="77" t="s">
        <v>5577</v>
      </c>
      <c r="B107" s="77" t="s">
        <v>5578</v>
      </c>
    </row>
    <row r="108" spans="1:2">
      <c r="A108" s="77" t="s">
        <v>5579</v>
      </c>
      <c r="B108" s="77" t="s">
        <v>5580</v>
      </c>
    </row>
    <row r="109" spans="1:2">
      <c r="A109" s="77" t="s">
        <v>5581</v>
      </c>
      <c r="B109" s="77" t="s">
        <v>5582</v>
      </c>
    </row>
    <row r="110" spans="1:2">
      <c r="A110" s="77" t="s">
        <v>5583</v>
      </c>
      <c r="B110" s="77" t="s">
        <v>5584</v>
      </c>
    </row>
    <row r="111" spans="1:2">
      <c r="A111" s="77" t="s">
        <v>5585</v>
      </c>
      <c r="B111" s="77" t="s">
        <v>5586</v>
      </c>
    </row>
    <row r="112" spans="1:2">
      <c r="A112" s="77" t="s">
        <v>5587</v>
      </c>
      <c r="B112" s="77" t="s">
        <v>5588</v>
      </c>
    </row>
    <row r="113" spans="1:2">
      <c r="A113" s="77" t="s">
        <v>5589</v>
      </c>
      <c r="B113" s="77" t="s">
        <v>5590</v>
      </c>
    </row>
    <row r="114" spans="1:2">
      <c r="A114" s="77" t="s">
        <v>5591</v>
      </c>
      <c r="B114" s="77" t="s">
        <v>5592</v>
      </c>
    </row>
    <row r="115" spans="1:2">
      <c r="A115" s="77" t="s">
        <v>5593</v>
      </c>
      <c r="B115" s="77" t="s">
        <v>5594</v>
      </c>
    </row>
    <row r="116" spans="1:2">
      <c r="A116" s="77" t="s">
        <v>5595</v>
      </c>
      <c r="B116" s="77" t="s">
        <v>5596</v>
      </c>
    </row>
    <row r="117" spans="1:2">
      <c r="A117" s="77" t="s">
        <v>5597</v>
      </c>
      <c r="B117" s="77" t="s">
        <v>5598</v>
      </c>
    </row>
    <row r="118" spans="1:2">
      <c r="A118" s="77" t="s">
        <v>5599</v>
      </c>
      <c r="B118" s="77" t="s">
        <v>5600</v>
      </c>
    </row>
    <row r="119" spans="1:2">
      <c r="A119" s="77" t="s">
        <v>5601</v>
      </c>
      <c r="B119" s="77" t="s">
        <v>5602</v>
      </c>
    </row>
    <row r="120" spans="1:2">
      <c r="A120" s="77" t="s">
        <v>5603</v>
      </c>
      <c r="B120" s="77" t="s">
        <v>5604</v>
      </c>
    </row>
    <row r="121" spans="1:2">
      <c r="A121" s="77" t="s">
        <v>5605</v>
      </c>
      <c r="B121" s="77" t="s">
        <v>5606</v>
      </c>
    </row>
    <row r="122" spans="1:2">
      <c r="A122" s="77" t="s">
        <v>5607</v>
      </c>
      <c r="B122" s="77" t="s">
        <v>5608</v>
      </c>
    </row>
    <row r="123" spans="1:2">
      <c r="A123" s="77" t="s">
        <v>5609</v>
      </c>
      <c r="B123" s="77" t="s">
        <v>5610</v>
      </c>
    </row>
    <row r="124" spans="1:2">
      <c r="A124" s="77" t="s">
        <v>5611</v>
      </c>
      <c r="B124" s="77" t="s">
        <v>5612</v>
      </c>
    </row>
    <row r="125" spans="1:2">
      <c r="A125" s="77" t="s">
        <v>5613</v>
      </c>
      <c r="B125" s="77" t="s">
        <v>5614</v>
      </c>
    </row>
    <row r="126" spans="1:2">
      <c r="A126" s="77" t="s">
        <v>5615</v>
      </c>
      <c r="B126" s="77" t="s">
        <v>5616</v>
      </c>
    </row>
    <row r="127" spans="1:2">
      <c r="A127" s="77" t="s">
        <v>5617</v>
      </c>
      <c r="B127" s="77" t="s">
        <v>5618</v>
      </c>
    </row>
    <row r="128" spans="1:2">
      <c r="A128" s="77" t="s">
        <v>5619</v>
      </c>
      <c r="B128" s="77" t="s">
        <v>5620</v>
      </c>
    </row>
    <row r="129" spans="1:2">
      <c r="A129" s="77" t="s">
        <v>5621</v>
      </c>
      <c r="B129" s="77" t="s">
        <v>5622</v>
      </c>
    </row>
    <row r="130" spans="1:2">
      <c r="A130" s="77" t="s">
        <v>5623</v>
      </c>
      <c r="B130" s="77" t="s">
        <v>5624</v>
      </c>
    </row>
    <row r="131" spans="1:2">
      <c r="A131" s="77" t="s">
        <v>5625</v>
      </c>
      <c r="B131" s="77" t="s">
        <v>5626</v>
      </c>
    </row>
    <row r="132" spans="1:2">
      <c r="A132" s="77" t="s">
        <v>5627</v>
      </c>
      <c r="B132" s="77" t="s">
        <v>5628</v>
      </c>
    </row>
    <row r="133" spans="1:2">
      <c r="A133" s="77" t="s">
        <v>5629</v>
      </c>
      <c r="B133" s="77" t="s">
        <v>5630</v>
      </c>
    </row>
    <row r="134" spans="1:2">
      <c r="A134" s="77" t="s">
        <v>5703</v>
      </c>
      <c r="B134" s="77" t="s">
        <v>5704</v>
      </c>
    </row>
    <row r="135" spans="1:2">
      <c r="A135" s="77" t="s">
        <v>5705</v>
      </c>
      <c r="B135" s="77" t="s">
        <v>5706</v>
      </c>
    </row>
    <row r="136" spans="1:2">
      <c r="A136" s="77" t="s">
        <v>5631</v>
      </c>
      <c r="B136" s="77" t="s">
        <v>5632</v>
      </c>
    </row>
    <row r="137" spans="1:2">
      <c r="A137" s="77" t="s">
        <v>5633</v>
      </c>
      <c r="B137" s="77" t="s">
        <v>5634</v>
      </c>
    </row>
    <row r="138" spans="1:2">
      <c r="A138" s="77" t="s">
        <v>5635</v>
      </c>
      <c r="B138" s="77" t="s">
        <v>5636</v>
      </c>
    </row>
    <row r="139" spans="1:2">
      <c r="A139" s="77" t="s">
        <v>5637</v>
      </c>
      <c r="B139" s="77" t="s">
        <v>5638</v>
      </c>
    </row>
    <row r="140" spans="1:2">
      <c r="A140" s="77" t="s">
        <v>5639</v>
      </c>
      <c r="B140" s="77" t="s">
        <v>5640</v>
      </c>
    </row>
    <row r="141" spans="1:2">
      <c r="A141" s="77" t="s">
        <v>5641</v>
      </c>
      <c r="B141" s="77" t="s">
        <v>5642</v>
      </c>
    </row>
    <row r="142" spans="1:2">
      <c r="A142" s="77" t="s">
        <v>5643</v>
      </c>
      <c r="B142" s="77" t="s">
        <v>5644</v>
      </c>
    </row>
    <row r="143" spans="1:2">
      <c r="A143" s="77" t="s">
        <v>5645</v>
      </c>
      <c r="B143" s="77" t="s">
        <v>5646</v>
      </c>
    </row>
    <row r="144" spans="1:2">
      <c r="A144" s="77" t="s">
        <v>5647</v>
      </c>
      <c r="B144" s="77" t="s">
        <v>5648</v>
      </c>
    </row>
    <row r="145" spans="1:2">
      <c r="A145" s="77" t="s">
        <v>5649</v>
      </c>
      <c r="B145" s="77" t="s">
        <v>5650</v>
      </c>
    </row>
    <row r="146" spans="1:2">
      <c r="A146" s="77" t="s">
        <v>5651</v>
      </c>
      <c r="B146" s="77" t="s">
        <v>5652</v>
      </c>
    </row>
    <row r="147" spans="1:2">
      <c r="A147" s="77" t="s">
        <v>5653</v>
      </c>
      <c r="B147" s="77" t="s">
        <v>5654</v>
      </c>
    </row>
    <row r="148" spans="1:2">
      <c r="A148" s="77" t="s">
        <v>5655</v>
      </c>
      <c r="B148" s="77" t="s">
        <v>5656</v>
      </c>
    </row>
    <row r="149" spans="1:2">
      <c r="A149" s="77" t="s">
        <v>5657</v>
      </c>
      <c r="B149" s="77" t="s">
        <v>5658</v>
      </c>
    </row>
    <row r="150" spans="1:2">
      <c r="A150" s="77" t="s">
        <v>5659</v>
      </c>
      <c r="B150" s="77" t="s">
        <v>5660</v>
      </c>
    </row>
    <row r="151" spans="1:2">
      <c r="A151" s="77" t="s">
        <v>5707</v>
      </c>
      <c r="B151" s="77" t="s">
        <v>5708</v>
      </c>
    </row>
    <row r="152" spans="1:2">
      <c r="A152" s="77" t="s">
        <v>5709</v>
      </c>
      <c r="B152" s="77" t="s">
        <v>5710</v>
      </c>
    </row>
    <row r="153" spans="1:2">
      <c r="A153" s="77" t="s">
        <v>5661</v>
      </c>
      <c r="B153" s="77" t="s">
        <v>5662</v>
      </c>
    </row>
    <row r="154" spans="1:2">
      <c r="A154" s="77" t="s">
        <v>5663</v>
      </c>
      <c r="B154" s="77" t="s">
        <v>5664</v>
      </c>
    </row>
    <row r="155" spans="1:2">
      <c r="A155" s="77" t="s">
        <v>5665</v>
      </c>
      <c r="B155" s="77" t="s">
        <v>5666</v>
      </c>
    </row>
    <row r="156" spans="1:2">
      <c r="A156" s="77" t="s">
        <v>5667</v>
      </c>
      <c r="B156" s="77" t="s">
        <v>5668</v>
      </c>
    </row>
    <row r="157" spans="1:2">
      <c r="A157" s="77" t="s">
        <v>5669</v>
      </c>
      <c r="B157" s="77" t="s">
        <v>5670</v>
      </c>
    </row>
    <row r="158" spans="1:2">
      <c r="A158" s="77" t="s">
        <v>5671</v>
      </c>
      <c r="B158" s="77" t="s">
        <v>5672</v>
      </c>
    </row>
    <row r="159" spans="1:2">
      <c r="A159" s="77" t="s">
        <v>5673</v>
      </c>
      <c r="B159" s="77" t="s">
        <v>5674</v>
      </c>
    </row>
    <row r="160" spans="1:2">
      <c r="A160" s="77" t="s">
        <v>5711</v>
      </c>
      <c r="B160" s="77" t="s">
        <v>5712</v>
      </c>
    </row>
    <row r="161" spans="1:2">
      <c r="A161" s="77" t="s">
        <v>5713</v>
      </c>
      <c r="B161" s="77" t="s">
        <v>445</v>
      </c>
    </row>
    <row r="162" spans="1:2">
      <c r="A162" s="77" t="s">
        <v>5714</v>
      </c>
      <c r="B162" s="77" t="s">
        <v>5715</v>
      </c>
    </row>
    <row r="163" spans="1:2">
      <c r="A163" s="77" t="s">
        <v>5716</v>
      </c>
      <c r="B163" s="77" t="s">
        <v>5717</v>
      </c>
    </row>
    <row r="164" spans="1:2">
      <c r="A164" s="77" t="s">
        <v>5718</v>
      </c>
      <c r="B164" s="77" t="s">
        <v>5719</v>
      </c>
    </row>
    <row r="165" spans="1:2">
      <c r="A165" s="77" t="s">
        <v>5720</v>
      </c>
      <c r="B165" s="77" t="s">
        <v>5721</v>
      </c>
    </row>
    <row r="166" spans="1:2">
      <c r="A166" s="77" t="s">
        <v>5675</v>
      </c>
      <c r="B166" s="77" t="s">
        <v>5676</v>
      </c>
    </row>
    <row r="167" spans="1:2">
      <c r="A167" s="77" t="s">
        <v>5677</v>
      </c>
      <c r="B167" s="77" t="s">
        <v>5678</v>
      </c>
    </row>
    <row r="168" spans="1:2">
      <c r="A168" s="77" t="s">
        <v>5679</v>
      </c>
      <c r="B168" s="77" t="s">
        <v>5680</v>
      </c>
    </row>
    <row r="169" spans="1:2">
      <c r="A169" s="77" t="s">
        <v>5722</v>
      </c>
      <c r="B169" s="77" t="s">
        <v>5723</v>
      </c>
    </row>
    <row r="170" spans="1:2">
      <c r="A170" s="77" t="s">
        <v>5681</v>
      </c>
      <c r="B170" s="77" t="s">
        <v>5682</v>
      </c>
    </row>
    <row r="171" spans="1:2">
      <c r="A171" s="77" t="s">
        <v>5724</v>
      </c>
      <c r="B171" s="77" t="s">
        <v>5725</v>
      </c>
    </row>
    <row r="172" spans="1:2">
      <c r="A172" s="77" t="s">
        <v>5726</v>
      </c>
      <c r="B172" s="77" t="s">
        <v>5727</v>
      </c>
    </row>
    <row r="173" spans="1:2">
      <c r="A173" s="77" t="s">
        <v>5728</v>
      </c>
      <c r="B173" s="77" t="s">
        <v>5729</v>
      </c>
    </row>
    <row r="174" spans="1:2">
      <c r="A174" s="77" t="s">
        <v>5730</v>
      </c>
      <c r="B174" s="77" t="s">
        <v>5731</v>
      </c>
    </row>
    <row r="175" spans="1:2">
      <c r="A175" s="77" t="s">
        <v>7518</v>
      </c>
      <c r="B175" s="77" t="s">
        <v>7519</v>
      </c>
    </row>
    <row r="176" spans="1:2">
      <c r="A176" s="77" t="s">
        <v>5683</v>
      </c>
      <c r="B176" s="77" t="s">
        <v>5684</v>
      </c>
    </row>
    <row r="177" spans="1:2">
      <c r="A177" s="77" t="s">
        <v>5685</v>
      </c>
      <c r="B177" s="77" t="s">
        <v>5686</v>
      </c>
    </row>
    <row r="178" spans="1:2">
      <c r="A178" s="77" t="s">
        <v>5687</v>
      </c>
      <c r="B178" s="77" t="s">
        <v>5688</v>
      </c>
    </row>
    <row r="179" spans="1:2">
      <c r="A179" s="77" t="s">
        <v>5732</v>
      </c>
      <c r="B179" s="77" t="s">
        <v>5733</v>
      </c>
    </row>
    <row r="180" spans="1:2">
      <c r="A180" s="77" t="s">
        <v>5734</v>
      </c>
      <c r="B180" s="77" t="s">
        <v>5735</v>
      </c>
    </row>
  </sheetData>
  <hyperlinks>
    <hyperlink ref="D1" location="datatypes!A1" display="toc"/>
  </hyperlinks>
  <pageMargins left="0.70866141732283505" right="0.70866141732283505" top="1" bottom="1.5" header="0.31496062992126" footer="0.31496062992126"/>
  <pageSetup paperSize="9" orientation="portrait" horizontalDpi="90" verticalDpi="90"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G6"/>
  <sheetViews>
    <sheetView workbookViewId="0"/>
  </sheetViews>
  <sheetFormatPr defaultRowHeight="15"/>
  <cols>
    <col min="1" max="1" width="54.28515625" customWidth="1"/>
    <col min="2" max="2" width="39" customWidth="1"/>
    <col min="3" max="3" width="32.85546875" customWidth="1"/>
    <col min="4" max="4" width="23" customWidth="1"/>
    <col min="5" max="5" width="9" bestFit="1" customWidth="1"/>
  </cols>
  <sheetData>
    <row r="1" spans="1:7">
      <c r="A1" s="2" t="s">
        <v>766</v>
      </c>
      <c r="B1" s="2" t="s">
        <v>767</v>
      </c>
      <c r="C1" s="2" t="s">
        <v>768</v>
      </c>
      <c r="D1" s="2" t="s">
        <v>769</v>
      </c>
      <c r="E1" s="2" t="s">
        <v>771</v>
      </c>
      <c r="G1" s="21" t="s">
        <v>1082</v>
      </c>
    </row>
    <row r="2" spans="1:7" ht="60">
      <c r="A2" s="44" t="s">
        <v>2372</v>
      </c>
      <c r="B2" s="2" t="s">
        <v>2370</v>
      </c>
      <c r="C2" s="3" t="str">
        <f>VLOOKUP(B2,begrip[],4,)</f>
        <v>instrument purchased for an amount lower than the outstanding amount due to credit risk deterioration</v>
      </c>
      <c r="D2" s="2" t="s">
        <v>1085</v>
      </c>
      <c r="E2" s="2">
        <f>LEN(credit_risk_deterioration_purchase_indicator[[#This Row],[code]])</f>
        <v>37</v>
      </c>
    </row>
    <row r="3" spans="1:7" ht="60">
      <c r="A3" s="44" t="s">
        <v>2373</v>
      </c>
      <c r="B3" s="2" t="s">
        <v>2371</v>
      </c>
      <c r="C3" s="45" t="str">
        <f>VLOOKUP(B3,begrip[],4,)</f>
        <v>instrument not purchased for an amount lower than the outstanding amount due to credit risk deterioration</v>
      </c>
      <c r="D3" s="2" t="s">
        <v>1085</v>
      </c>
      <c r="E3" s="44">
        <f>LEN(credit_risk_deterioration_purchase_indicator[[#This Row],[code]])</f>
        <v>38</v>
      </c>
    </row>
    <row r="5" spans="1:7">
      <c r="A5" t="s">
        <v>770</v>
      </c>
      <c r="B5">
        <f>MAX(credit_risk_deterioration_purchase_indicator[length])</f>
        <v>38</v>
      </c>
    </row>
    <row r="6" spans="1:7">
      <c r="A6" t="s">
        <v>924</v>
      </c>
      <c r="B6">
        <f>(FLOOR((B5/colofon!$H$2),1)+1)*colofon!$H$2</f>
        <v>50</v>
      </c>
    </row>
  </sheetData>
  <conditionalFormatting sqref="C2:D3">
    <cfRule type="expression" dxfId="821" priority="3" stopIfTrue="1">
      <formula>LEFT(#REF!,27)="Not relevant for data model"</formula>
    </cfRule>
    <cfRule type="expression" dxfId="820" priority="4" stopIfTrue="1">
      <formula>OR(#REF!="only mentioned in preamble", #REF!="removed from regulation")</formula>
    </cfRule>
  </conditionalFormatting>
  <conditionalFormatting sqref="B2:B3">
    <cfRule type="expression" dxfId="819" priority="1" stopIfTrue="1">
      <formula>LEFT($I2,27)="Not relevant for data model"</formula>
    </cfRule>
    <cfRule type="expression" dxfId="818"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G6"/>
  <sheetViews>
    <sheetView workbookViewId="0"/>
  </sheetViews>
  <sheetFormatPr defaultColWidth="9.140625" defaultRowHeight="15"/>
  <cols>
    <col min="1" max="1" width="54.28515625" style="65" customWidth="1"/>
    <col min="2" max="2" width="33.85546875" style="65" customWidth="1"/>
    <col min="3" max="3" width="22.85546875" style="65" customWidth="1"/>
    <col min="4" max="4" width="23" style="65" customWidth="1"/>
    <col min="5" max="5" width="9" style="65" bestFit="1" customWidth="1"/>
    <col min="6" max="16384" width="9.140625" style="65"/>
  </cols>
  <sheetData>
    <row r="1" spans="1:7">
      <c r="A1" s="2" t="s">
        <v>766</v>
      </c>
      <c r="B1" s="2" t="s">
        <v>767</v>
      </c>
      <c r="C1" s="2" t="s">
        <v>768</v>
      </c>
      <c r="D1" s="2" t="s">
        <v>769</v>
      </c>
      <c r="E1" s="2" t="s">
        <v>771</v>
      </c>
      <c r="G1" s="21" t="s">
        <v>1082</v>
      </c>
    </row>
    <row r="2" spans="1:7" ht="135">
      <c r="A2" s="44" t="s">
        <v>2268</v>
      </c>
      <c r="B2" s="2" t="s">
        <v>1611</v>
      </c>
      <c r="C2" s="3" t="str">
        <f>VLOOKUP(B2,begrip[],4,)</f>
        <v>Current account instrument with credit limit is an overdraft instrument that has a credit limit granted under a credit contract which specifies the conditions on which the funds may be used.</v>
      </c>
      <c r="D2" s="2" t="s">
        <v>1633</v>
      </c>
      <c r="E2" s="2">
        <f>LEN(current_account_type[[#This Row],[code]])</f>
        <v>26</v>
      </c>
    </row>
    <row r="3" spans="1:7" ht="90">
      <c r="A3" s="44" t="s">
        <v>2269</v>
      </c>
      <c r="B3" s="2" t="s">
        <v>1612</v>
      </c>
      <c r="C3" s="45" t="str">
        <f>VLOOKUP(B3,begrip[],4,)</f>
        <v>Current account instrument with no credit limit is an overdraft instrument where no credit limit was agreed upon.</v>
      </c>
      <c r="D3" s="2" t="s">
        <v>1633</v>
      </c>
      <c r="E3" s="44">
        <f>LEN(current_account_type[[#This Row],[code]])</f>
        <v>28</v>
      </c>
    </row>
    <row r="5" spans="1:7">
      <c r="A5" s="65" t="s">
        <v>770</v>
      </c>
      <c r="B5" s="65">
        <f>MAX(current_account_type[length])</f>
        <v>28</v>
      </c>
    </row>
    <row r="6" spans="1:7">
      <c r="A6" s="65" t="s">
        <v>924</v>
      </c>
      <c r="B6" s="65">
        <f>(FLOOR((B5/colofon!$H$2),1)+1)*colofon!$H$2</f>
        <v>50</v>
      </c>
    </row>
  </sheetData>
  <conditionalFormatting sqref="C2:D3">
    <cfRule type="expression" dxfId="810" priority="3" stopIfTrue="1">
      <formula>LEFT(#REF!,27)="Not relevant for data model"</formula>
    </cfRule>
    <cfRule type="expression" dxfId="809" priority="4" stopIfTrue="1">
      <formula>OR(#REF!="only mentioned in preamble", #REF!="removed from regulation")</formula>
    </cfRule>
  </conditionalFormatting>
  <conditionalFormatting sqref="B2:B3">
    <cfRule type="expression" dxfId="808" priority="1" stopIfTrue="1">
      <formula>LEFT($I2,27)="Not relevant for data model"</formula>
    </cfRule>
    <cfRule type="expression" dxfId="80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1"/>
  <sheetViews>
    <sheetView workbookViewId="0"/>
  </sheetViews>
  <sheetFormatPr defaultRowHeight="15"/>
  <cols>
    <col min="1" max="1" width="52.140625" customWidth="1"/>
    <col min="2" max="2" width="39.28515625" customWidth="1"/>
    <col min="3" max="3" width="48.140625" customWidth="1"/>
    <col min="4" max="4" width="29" customWidth="1"/>
  </cols>
  <sheetData>
    <row r="1" spans="1:7">
      <c r="A1" s="23" t="s">
        <v>766</v>
      </c>
      <c r="B1" s="24" t="s">
        <v>767</v>
      </c>
      <c r="C1" s="24" t="s">
        <v>768</v>
      </c>
      <c r="D1" s="24" t="s">
        <v>769</v>
      </c>
      <c r="E1" s="25" t="s">
        <v>771</v>
      </c>
      <c r="G1" s="21" t="s">
        <v>1082</v>
      </c>
    </row>
    <row r="2" spans="1:7" ht="75">
      <c r="A2" s="26" t="s">
        <v>796</v>
      </c>
      <c r="B2" s="16" t="s">
        <v>800</v>
      </c>
      <c r="C2" s="16" t="str">
        <f>VLOOKUP(B2,begrip[],4,)</f>
        <v>not in default in accordance with Regulation (EU) No 575/2013.</v>
      </c>
      <c r="D2" s="16" t="s">
        <v>808</v>
      </c>
      <c r="E2" s="28">
        <f>LEN(default_status[[#This Row],[code]])</f>
        <v>19</v>
      </c>
    </row>
    <row r="3" spans="1:7" ht="75">
      <c r="A3" s="1" t="s">
        <v>797</v>
      </c>
      <c r="B3" s="10" t="s">
        <v>801</v>
      </c>
      <c r="C3" s="10" t="str">
        <f>VLOOKUP(B3,begrip[],4,)</f>
        <v>in default because it is considered unlikely to pay in accordance with Regulation (EU) No 575/2013.</v>
      </c>
      <c r="D3" s="10" t="s">
        <v>808</v>
      </c>
      <c r="E3" s="1">
        <f>LEN(default_status[[#This Row],[code]])</f>
        <v>28</v>
      </c>
    </row>
    <row r="4" spans="1:7" ht="75">
      <c r="A4" s="1" t="s">
        <v>798</v>
      </c>
      <c r="B4" s="16" t="s">
        <v>802</v>
      </c>
      <c r="C4" s="16" t="str">
        <f>VLOOKUP(B4,begrip[],4,)</f>
        <v>in default because the debt is more than 90/180 days past due in accordance with Regulation (EU) No 575/2013.</v>
      </c>
      <c r="D4" s="16" t="s">
        <v>808</v>
      </c>
      <c r="E4" s="1">
        <f>LEN(default_status[[#This Row],[code]])</f>
        <v>45</v>
      </c>
    </row>
    <row r="5" spans="1:7" ht="75">
      <c r="A5" s="2" t="s">
        <v>799</v>
      </c>
      <c r="B5" s="10" t="s">
        <v>803</v>
      </c>
      <c r="C5" s="10" t="str">
        <f>VLOOKUP(B5,begrip[],4,)</f>
        <v>in default because it is both considered unlikely to pay and the debt is more than 90/180 days past due in accordance with Regulation (EU) No 575/2013.</v>
      </c>
      <c r="D5" s="10" t="s">
        <v>808</v>
      </c>
      <c r="E5" s="1">
        <f>LEN(default_status[[#This Row],[code]])</f>
        <v>65</v>
      </c>
    </row>
    <row r="6" spans="1:7" ht="30">
      <c r="A6" s="1" t="s">
        <v>1529</v>
      </c>
      <c r="B6" s="43" t="s">
        <v>1530</v>
      </c>
      <c r="C6" s="43" t="str">
        <f>VLOOKUP(B6,begrip[],4,)</f>
        <v>Value is not applicable.</v>
      </c>
      <c r="D6" s="43" t="s">
        <v>759</v>
      </c>
      <c r="E6" s="31">
        <f>LEN(default_status[[#This Row],[code]])</f>
        <v>10</v>
      </c>
    </row>
    <row r="7" spans="1:7" ht="75">
      <c r="A7" s="1" t="s">
        <v>7520</v>
      </c>
      <c r="B7" s="1" t="s">
        <v>7521</v>
      </c>
      <c r="C7" s="2" t="str">
        <f>VLOOKUP(B7,begrip[],4,)</f>
        <v>Default status unknown is reported when the reporting agent does not yet have the correct value available.</v>
      </c>
      <c r="D7" s="10" t="s">
        <v>808</v>
      </c>
      <c r="E7" s="31">
        <f>LEN(default_status[[#This Row],[code]])</f>
        <v>11</v>
      </c>
    </row>
    <row r="10" spans="1:7">
      <c r="A10" t="s">
        <v>770</v>
      </c>
      <c r="B10">
        <f>MAX(default_status[length])</f>
        <v>65</v>
      </c>
    </row>
    <row r="11" spans="1:7">
      <c r="A11" t="s">
        <v>924</v>
      </c>
      <c r="B11">
        <f>(FLOOR((B10/colofon!$H$2),1)+1)*colofon!$H$2</f>
        <v>75</v>
      </c>
    </row>
  </sheetData>
  <conditionalFormatting sqref="B2:B7">
    <cfRule type="expression" dxfId="799" priority="5" stopIfTrue="1">
      <formula>LEFT($I2,27)="Not relevant for data model"</formula>
    </cfRule>
    <cfRule type="expression" dxfId="798" priority="6" stopIfTrue="1">
      <formula>OR($I2="only mentioned in preamble", $I2="removed from regulation")</formula>
    </cfRule>
  </conditionalFormatting>
  <conditionalFormatting sqref="C2:D6 D7">
    <cfRule type="expression" dxfId="797" priority="3" stopIfTrue="1">
      <formula>LEFT($I2,27)="Not relevant for data model"</formula>
    </cfRule>
    <cfRule type="expression" dxfId="796" priority="4" stopIfTrue="1">
      <formula>OR($I2="only mentioned in preamble", $I2="removed from regulation")</formula>
    </cfRule>
  </conditionalFormatting>
  <conditionalFormatting sqref="C7">
    <cfRule type="expression" dxfId="795" priority="1" stopIfTrue="1">
      <formula>LEFT($I7,27)="Not relevant for data model"</formula>
    </cfRule>
    <cfRule type="expression" dxfId="794" priority="2" stopIfTrue="1">
      <formula>OR($I7="only mentioned in preamble", $I7="removed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G8"/>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766</v>
      </c>
      <c r="B1" s="2" t="s">
        <v>767</v>
      </c>
      <c r="C1" s="2" t="s">
        <v>768</v>
      </c>
      <c r="D1" s="2" t="s">
        <v>769</v>
      </c>
      <c r="E1" s="2" t="s">
        <v>771</v>
      </c>
      <c r="G1" s="21" t="s">
        <v>1082</v>
      </c>
    </row>
    <row r="2" spans="1:7" ht="30">
      <c r="A2" s="44" t="s">
        <v>1275</v>
      </c>
      <c r="B2" s="2" t="s">
        <v>1149</v>
      </c>
      <c r="C2" s="45" t="str">
        <f>VLOOKUP(B2,begrip[],4,)</f>
        <v>count control is a delivery control type that is executed by counting the object under control.</v>
      </c>
      <c r="D2" s="2" t="s">
        <v>1237</v>
      </c>
      <c r="E2" s="2">
        <f>LEN(validation_control_type[[#This Row],[code]])</f>
        <v>20</v>
      </c>
    </row>
    <row r="3" spans="1:7" ht="30">
      <c r="A3" s="44" t="s">
        <v>1276</v>
      </c>
      <c r="B3" s="44" t="s">
        <v>1150</v>
      </c>
      <c r="C3" s="45" t="str">
        <f>VLOOKUP(B3,begrip[],4,)</f>
        <v>hash control is a delivery control type that is executed by hashing the object under control.</v>
      </c>
      <c r="D3" s="2" t="s">
        <v>1237</v>
      </c>
      <c r="E3" s="44">
        <f>LEN(validation_control_type[[#This Row],[code]])</f>
        <v>20</v>
      </c>
    </row>
    <row r="4" spans="1:7" ht="30">
      <c r="A4" s="44" t="s">
        <v>1277</v>
      </c>
      <c r="B4" s="44" t="s">
        <v>1151</v>
      </c>
      <c r="C4" s="46" t="str">
        <f>VLOOKUP(B4,begrip[],4,)</f>
        <v>sum control is a delivery control type that is executed by summing the object under control.</v>
      </c>
      <c r="D4" s="44" t="s">
        <v>1237</v>
      </c>
      <c r="E4" s="44">
        <f>LEN(validation_control_type[[#This Row],[code]])</f>
        <v>19</v>
      </c>
    </row>
    <row r="5" spans="1:7" ht="30">
      <c r="A5" s="44" t="s">
        <v>2435</v>
      </c>
      <c r="B5" s="44" t="s">
        <v>1397</v>
      </c>
      <c r="C5" s="46" t="str">
        <f>VLOOKUP(B5,begrip[],4,)</f>
        <v>control not applicable is a delivery control type where the delivery control is not applicable to the object</v>
      </c>
      <c r="D5" s="44" t="s">
        <v>1237</v>
      </c>
      <c r="E5" s="44">
        <f>LEN(validation_control_type[[#This Row],[code]])</f>
        <v>20</v>
      </c>
    </row>
    <row r="7" spans="1:7">
      <c r="A7" t="s">
        <v>770</v>
      </c>
      <c r="B7">
        <f>MAX(validation_control_type[length])</f>
        <v>20</v>
      </c>
    </row>
    <row r="8" spans="1:7">
      <c r="A8" t="s">
        <v>924</v>
      </c>
      <c r="B8">
        <f>(FLOOR((B7/colofon!$H$2),1)+1)*colofon!$H$2</f>
        <v>25</v>
      </c>
    </row>
  </sheetData>
  <conditionalFormatting sqref="C2:D5">
    <cfRule type="expression" dxfId="788" priority="1" stopIfTrue="1">
      <formula>LEFT(#REF!,27)="Not relevant for data model"</formula>
    </cfRule>
    <cfRule type="expression" dxfId="787" priority="2" stopIfTrue="1">
      <formula>OR(#REF!="only mentioned in preamble", #REF!="removed from regulation")</formula>
    </cfRule>
  </conditionalFormatting>
  <conditionalFormatting sqref="B2 B5">
    <cfRule type="expression" dxfId="786" priority="3" stopIfTrue="1">
      <formula>LEFT($I3,27)="Not relevant for data model"</formula>
    </cfRule>
    <cfRule type="expression" dxfId="785" priority="4" stopIfTrue="1">
      <formula>OR($I3="only mentioned in preamble", $I3="removed from regulation")</formula>
    </cfRule>
  </conditionalFormatting>
  <conditionalFormatting sqref="B3:B4">
    <cfRule type="expression" dxfId="784" priority="162" stopIfTrue="1">
      <formula>LEFT($I5,27)="Not relevant for data model"</formula>
    </cfRule>
    <cfRule type="expression" dxfId="783" priority="163" stopIfTrue="1">
      <formula>OR($I5="only mentioned in preamble", $I5="removed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G6"/>
  <sheetViews>
    <sheetView workbookViewId="0"/>
  </sheetViews>
  <sheetFormatPr defaultColWidth="9.140625" defaultRowHeight="15"/>
  <cols>
    <col min="1" max="1" width="30.5703125" style="71" customWidth="1"/>
    <col min="2" max="2" width="34.28515625" style="71" customWidth="1"/>
    <col min="3" max="3" width="50.28515625" style="71" customWidth="1"/>
    <col min="4" max="4" width="32.85546875" style="71" customWidth="1"/>
    <col min="5" max="16384" width="9.140625" style="71"/>
  </cols>
  <sheetData>
    <row r="1" spans="1:7">
      <c r="A1" s="2" t="s">
        <v>766</v>
      </c>
      <c r="B1" s="2" t="s">
        <v>767</v>
      </c>
      <c r="C1" s="2" t="s">
        <v>768</v>
      </c>
      <c r="D1" s="2" t="s">
        <v>769</v>
      </c>
      <c r="E1" s="2" t="s">
        <v>771</v>
      </c>
      <c r="G1" s="21" t="s">
        <v>1082</v>
      </c>
    </row>
    <row r="2" spans="1:7" ht="45">
      <c r="A2" s="44" t="s">
        <v>2295</v>
      </c>
      <c r="B2" s="44" t="s">
        <v>2287</v>
      </c>
      <c r="C2" s="45" t="str">
        <f>VLOOKUP(B2,begrip[],4,)</f>
        <v>Drawn instrument is an instrument whose financial data relatis to a situation in which money has been drawn under the conditions of the instrument.</v>
      </c>
      <c r="D2" s="2" t="s">
        <v>2288</v>
      </c>
      <c r="E2" s="2">
        <f>LEN(drawn_instrument_indicator[[#This Row],[code]])</f>
        <v>19</v>
      </c>
    </row>
    <row r="3" spans="1:7" ht="30">
      <c r="A3" s="44" t="s">
        <v>2296</v>
      </c>
      <c r="B3" s="44" t="s">
        <v>2286</v>
      </c>
      <c r="C3" s="46" t="str">
        <f>VLOOKUP(B3,begrip[],4,)</f>
        <v>This entity type is a subset of the counterparty-instrument data from the regulation.</v>
      </c>
      <c r="D3" s="2" t="s">
        <v>2288</v>
      </c>
      <c r="E3" s="44">
        <f>LEN(drawn_instrument_indicator[[#This Row],[code]])</f>
        <v>22</v>
      </c>
    </row>
    <row r="5" spans="1:7">
      <c r="A5" s="71" t="s">
        <v>770</v>
      </c>
      <c r="B5" s="71">
        <f>MAX(drawn_instrument_indicator[length])</f>
        <v>22</v>
      </c>
    </row>
    <row r="6" spans="1:7">
      <c r="A6" s="71" t="s">
        <v>924</v>
      </c>
      <c r="B6" s="71">
        <f>(FLOOR((B5/colofon!$H$2),1)+1)*colofon!$H$2</f>
        <v>25</v>
      </c>
    </row>
  </sheetData>
  <conditionalFormatting sqref="C2:D3">
    <cfRule type="expression" dxfId="775" priority="1" stopIfTrue="1">
      <formula>LEFT(#REF!,27)="Not relevant for data model"</formula>
    </cfRule>
    <cfRule type="expression" dxfId="774" priority="2" stopIfTrue="1">
      <formula>OR(#REF!="only mentioned in preamble", #REF!="removed from regulation")</formula>
    </cfRule>
  </conditionalFormatting>
  <conditionalFormatting sqref="B2:B3">
    <cfRule type="expression" dxfId="773" priority="5" stopIfTrue="1">
      <formula>LEFT($I5,27)="Not relevant for data model"</formula>
    </cfRule>
    <cfRule type="expression" dxfId="772" priority="6" stopIfTrue="1">
      <formula>OR($I5="only mentioned in preamble", $I5="removed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D977"/>
  <sheetViews>
    <sheetView workbookViewId="0"/>
  </sheetViews>
  <sheetFormatPr defaultColWidth="9.140625" defaultRowHeight="15"/>
  <cols>
    <col min="1" max="1" width="9.140625" style="77"/>
    <col min="2" max="2" width="108.5703125" style="77" bestFit="1" customWidth="1"/>
    <col min="3" max="16384" width="9.140625" style="77"/>
  </cols>
  <sheetData>
    <row r="1" spans="1:4">
      <c r="A1" s="79" t="s">
        <v>5738</v>
      </c>
      <c r="B1" s="80" t="s">
        <v>4</v>
      </c>
      <c r="D1" s="21" t="s">
        <v>1082</v>
      </c>
    </row>
    <row r="2" spans="1:4">
      <c r="A2" s="81" t="s">
        <v>5739</v>
      </c>
      <c r="B2" s="77" t="s">
        <v>5740</v>
      </c>
    </row>
    <row r="3" spans="1:4">
      <c r="A3" s="77" t="s">
        <v>5741</v>
      </c>
      <c r="B3" s="77" t="s">
        <v>5742</v>
      </c>
      <c r="D3" s="77" t="s">
        <v>7527</v>
      </c>
    </row>
    <row r="4" spans="1:4">
      <c r="A4" s="77" t="s">
        <v>5743</v>
      </c>
      <c r="B4" s="77" t="s">
        <v>5744</v>
      </c>
    </row>
    <row r="5" spans="1:4">
      <c r="A5" s="77" t="s">
        <v>5745</v>
      </c>
      <c r="B5" s="77" t="s">
        <v>5746</v>
      </c>
    </row>
    <row r="6" spans="1:4">
      <c r="A6" s="77" t="s">
        <v>5747</v>
      </c>
      <c r="B6" s="77" t="s">
        <v>5748</v>
      </c>
    </row>
    <row r="7" spans="1:4">
      <c r="A7" s="77" t="s">
        <v>5749</v>
      </c>
      <c r="B7" s="77" t="s">
        <v>5750</v>
      </c>
    </row>
    <row r="8" spans="1:4">
      <c r="A8" s="77" t="s">
        <v>5751</v>
      </c>
      <c r="B8" s="77" t="s">
        <v>5752</v>
      </c>
    </row>
    <row r="9" spans="1:4">
      <c r="A9" s="77" t="s">
        <v>5753</v>
      </c>
      <c r="B9" s="77" t="s">
        <v>5754</v>
      </c>
    </row>
    <row r="10" spans="1:4">
      <c r="A10" s="77" t="s">
        <v>5755</v>
      </c>
      <c r="B10" s="77" t="s">
        <v>5756</v>
      </c>
    </row>
    <row r="11" spans="1:4">
      <c r="A11" s="77" t="s">
        <v>5757</v>
      </c>
      <c r="B11" s="77" t="s">
        <v>5758</v>
      </c>
    </row>
    <row r="12" spans="1:4">
      <c r="A12" s="77" t="s">
        <v>5759</v>
      </c>
      <c r="B12" s="77" t="s">
        <v>5760</v>
      </c>
    </row>
    <row r="13" spans="1:4">
      <c r="A13" s="77" t="s">
        <v>5761</v>
      </c>
      <c r="B13" s="77" t="s">
        <v>5762</v>
      </c>
    </row>
    <row r="14" spans="1:4">
      <c r="A14" s="77" t="s">
        <v>5763</v>
      </c>
      <c r="B14" s="77" t="s">
        <v>5764</v>
      </c>
    </row>
    <row r="15" spans="1:4">
      <c r="A15" s="77" t="s">
        <v>5765</v>
      </c>
      <c r="B15" s="77" t="s">
        <v>5766</v>
      </c>
    </row>
    <row r="16" spans="1:4">
      <c r="A16" s="77" t="s">
        <v>5767</v>
      </c>
      <c r="B16" s="77" t="s">
        <v>5768</v>
      </c>
    </row>
    <row r="17" spans="1:2">
      <c r="A17" s="77" t="s">
        <v>5769</v>
      </c>
      <c r="B17" s="77" t="s">
        <v>5770</v>
      </c>
    </row>
    <row r="18" spans="1:2">
      <c r="A18" s="77" t="s">
        <v>5771</v>
      </c>
      <c r="B18" s="77" t="s">
        <v>5772</v>
      </c>
    </row>
    <row r="19" spans="1:2">
      <c r="A19" s="77" t="s">
        <v>5773</v>
      </c>
      <c r="B19" s="77" t="s">
        <v>5774</v>
      </c>
    </row>
    <row r="20" spans="1:2">
      <c r="A20" s="77" t="s">
        <v>5775</v>
      </c>
      <c r="B20" s="77" t="s">
        <v>5776</v>
      </c>
    </row>
    <row r="21" spans="1:2">
      <c r="A21" s="77" t="s">
        <v>5777</v>
      </c>
      <c r="B21" s="77" t="s">
        <v>5778</v>
      </c>
    </row>
    <row r="22" spans="1:2">
      <c r="A22" s="77" t="s">
        <v>5779</v>
      </c>
      <c r="B22" s="77" t="s">
        <v>5778</v>
      </c>
    </row>
    <row r="23" spans="1:2">
      <c r="A23" s="77" t="s">
        <v>5780</v>
      </c>
      <c r="B23" s="77" t="s">
        <v>5781</v>
      </c>
    </row>
    <row r="24" spans="1:2">
      <c r="A24" s="77" t="s">
        <v>5782</v>
      </c>
      <c r="B24" s="77" t="s">
        <v>5783</v>
      </c>
    </row>
    <row r="25" spans="1:2">
      <c r="A25" s="77" t="s">
        <v>5784</v>
      </c>
      <c r="B25" s="77" t="s">
        <v>5785</v>
      </c>
    </row>
    <row r="26" spans="1:2">
      <c r="A26" s="77" t="s">
        <v>5786</v>
      </c>
      <c r="B26" s="77" t="s">
        <v>5787</v>
      </c>
    </row>
    <row r="27" spans="1:2">
      <c r="A27" s="77" t="s">
        <v>5788</v>
      </c>
      <c r="B27" s="77" t="s">
        <v>5789</v>
      </c>
    </row>
    <row r="28" spans="1:2">
      <c r="A28" s="77" t="s">
        <v>5790</v>
      </c>
      <c r="B28" s="77" t="s">
        <v>5791</v>
      </c>
    </row>
    <row r="29" spans="1:2">
      <c r="A29" s="77" t="s">
        <v>5792</v>
      </c>
      <c r="B29" s="77" t="s">
        <v>5793</v>
      </c>
    </row>
    <row r="30" spans="1:2">
      <c r="A30" s="77" t="s">
        <v>5794</v>
      </c>
      <c r="B30" s="77" t="s">
        <v>5795</v>
      </c>
    </row>
    <row r="31" spans="1:2">
      <c r="A31" s="77" t="s">
        <v>5796</v>
      </c>
      <c r="B31" s="77" t="s">
        <v>5797</v>
      </c>
    </row>
    <row r="32" spans="1:2">
      <c r="A32" s="77" t="s">
        <v>5798</v>
      </c>
      <c r="B32" s="77" t="s">
        <v>5799</v>
      </c>
    </row>
    <row r="33" spans="1:2">
      <c r="A33" s="77" t="s">
        <v>5800</v>
      </c>
      <c r="B33" s="77" t="s">
        <v>5799</v>
      </c>
    </row>
    <row r="34" spans="1:2">
      <c r="A34" s="77" t="s">
        <v>5801</v>
      </c>
      <c r="B34" s="77" t="s">
        <v>5802</v>
      </c>
    </row>
    <row r="35" spans="1:2">
      <c r="A35" s="77" t="s">
        <v>5803</v>
      </c>
      <c r="B35" s="77" t="s">
        <v>5804</v>
      </c>
    </row>
    <row r="36" spans="1:2">
      <c r="A36" s="77" t="s">
        <v>5805</v>
      </c>
      <c r="B36" s="77" t="s">
        <v>5806</v>
      </c>
    </row>
    <row r="37" spans="1:2">
      <c r="A37" s="77" t="s">
        <v>5807</v>
      </c>
      <c r="B37" s="77" t="s">
        <v>5808</v>
      </c>
    </row>
    <row r="38" spans="1:2">
      <c r="A38" s="77" t="s">
        <v>5809</v>
      </c>
      <c r="B38" s="77" t="s">
        <v>5810</v>
      </c>
    </row>
    <row r="39" spans="1:2">
      <c r="A39" s="77" t="s">
        <v>5811</v>
      </c>
      <c r="B39" s="77" t="s">
        <v>5812</v>
      </c>
    </row>
    <row r="40" spans="1:2">
      <c r="A40" s="77" t="s">
        <v>5813</v>
      </c>
      <c r="B40" s="77" t="s">
        <v>5812</v>
      </c>
    </row>
    <row r="41" spans="1:2">
      <c r="A41" s="81" t="s">
        <v>5814</v>
      </c>
      <c r="B41" s="77" t="s">
        <v>5815</v>
      </c>
    </row>
    <row r="42" spans="1:2">
      <c r="A42" s="77" t="s">
        <v>5816</v>
      </c>
      <c r="B42" s="77" t="s">
        <v>5817</v>
      </c>
    </row>
    <row r="43" spans="1:2">
      <c r="A43" s="77" t="s">
        <v>5818</v>
      </c>
      <c r="B43" s="77" t="s">
        <v>5817</v>
      </c>
    </row>
    <row r="44" spans="1:2">
      <c r="A44" s="77" t="s">
        <v>5819</v>
      </c>
      <c r="B44" s="77" t="s">
        <v>5820</v>
      </c>
    </row>
    <row r="45" spans="1:2">
      <c r="A45" s="77" t="s">
        <v>5821</v>
      </c>
      <c r="B45" s="77" t="s">
        <v>5820</v>
      </c>
    </row>
    <row r="46" spans="1:2">
      <c r="A46" s="77" t="s">
        <v>5822</v>
      </c>
      <c r="B46" s="77" t="s">
        <v>5823</v>
      </c>
    </row>
    <row r="47" spans="1:2">
      <c r="A47" s="77" t="s">
        <v>5824</v>
      </c>
      <c r="B47" s="77" t="s">
        <v>5823</v>
      </c>
    </row>
    <row r="48" spans="1:2">
      <c r="A48" s="77" t="s">
        <v>5825</v>
      </c>
      <c r="B48" s="77" t="s">
        <v>5826</v>
      </c>
    </row>
    <row r="49" spans="1:2">
      <c r="A49" s="77" t="s">
        <v>5827</v>
      </c>
      <c r="B49" s="77" t="s">
        <v>5826</v>
      </c>
    </row>
    <row r="50" spans="1:2">
      <c r="A50" s="81" t="s">
        <v>5828</v>
      </c>
      <c r="B50" s="77" t="s">
        <v>5829</v>
      </c>
    </row>
    <row r="51" spans="1:2">
      <c r="A51" s="77" t="s">
        <v>5830</v>
      </c>
      <c r="B51" s="77" t="s">
        <v>5831</v>
      </c>
    </row>
    <row r="52" spans="1:2">
      <c r="A52" s="77" t="s">
        <v>5832</v>
      </c>
      <c r="B52" s="77" t="s">
        <v>5833</v>
      </c>
    </row>
    <row r="53" spans="1:2">
      <c r="A53" s="77" t="s">
        <v>5834</v>
      </c>
      <c r="B53" s="77" t="s">
        <v>5835</v>
      </c>
    </row>
    <row r="54" spans="1:2">
      <c r="A54" s="77" t="s">
        <v>5836</v>
      </c>
      <c r="B54" s="77" t="s">
        <v>5837</v>
      </c>
    </row>
    <row r="55" spans="1:2">
      <c r="A55" s="77" t="s">
        <v>5838</v>
      </c>
      <c r="B55" s="77" t="s">
        <v>5839</v>
      </c>
    </row>
    <row r="56" spans="1:2">
      <c r="A56" s="77" t="s">
        <v>5840</v>
      </c>
      <c r="B56" s="77" t="s">
        <v>5841</v>
      </c>
    </row>
    <row r="57" spans="1:2">
      <c r="A57" s="81" t="s">
        <v>5842</v>
      </c>
      <c r="B57" s="77" t="s">
        <v>5843</v>
      </c>
    </row>
    <row r="58" spans="1:2">
      <c r="A58" s="77" t="s">
        <v>5844</v>
      </c>
      <c r="B58" s="77" t="s">
        <v>5845</v>
      </c>
    </row>
    <row r="59" spans="1:2">
      <c r="A59" s="77" t="s">
        <v>5846</v>
      </c>
      <c r="B59" s="77" t="s">
        <v>5845</v>
      </c>
    </row>
    <row r="60" spans="1:2">
      <c r="A60" s="77" t="s">
        <v>5847</v>
      </c>
      <c r="B60" s="77" t="s">
        <v>5848</v>
      </c>
    </row>
    <row r="61" spans="1:2">
      <c r="A61" s="77" t="s">
        <v>5849</v>
      </c>
      <c r="B61" s="77" t="s">
        <v>5848</v>
      </c>
    </row>
    <row r="62" spans="1:2">
      <c r="A62" s="81" t="s">
        <v>5850</v>
      </c>
      <c r="B62" s="77" t="s">
        <v>5851</v>
      </c>
    </row>
    <row r="63" spans="1:2">
      <c r="A63" s="77" t="s">
        <v>5852</v>
      </c>
      <c r="B63" s="77" t="s">
        <v>5853</v>
      </c>
    </row>
    <row r="64" spans="1:2">
      <c r="A64" s="77" t="s">
        <v>5854</v>
      </c>
      <c r="B64" s="77" t="s">
        <v>5853</v>
      </c>
    </row>
    <row r="65" spans="1:2">
      <c r="A65" s="77" t="s">
        <v>5855</v>
      </c>
      <c r="B65" s="77" t="s">
        <v>5856</v>
      </c>
    </row>
    <row r="66" spans="1:2">
      <c r="A66" s="77" t="s">
        <v>5857</v>
      </c>
      <c r="B66" s="77" t="s">
        <v>5856</v>
      </c>
    </row>
    <row r="67" spans="1:2">
      <c r="A67" s="81" t="s">
        <v>5858</v>
      </c>
      <c r="B67" s="77" t="s">
        <v>5859</v>
      </c>
    </row>
    <row r="68" spans="1:2">
      <c r="A68" s="77" t="s">
        <v>5860</v>
      </c>
      <c r="B68" s="77" t="s">
        <v>5861</v>
      </c>
    </row>
    <row r="69" spans="1:2">
      <c r="A69" s="77" t="s">
        <v>5862</v>
      </c>
      <c r="B69" s="77" t="s">
        <v>5861</v>
      </c>
    </row>
    <row r="70" spans="1:2">
      <c r="A70" s="77" t="s">
        <v>5863</v>
      </c>
      <c r="B70" s="77" t="s">
        <v>5864</v>
      </c>
    </row>
    <row r="71" spans="1:2">
      <c r="A71" s="77" t="s">
        <v>5865</v>
      </c>
      <c r="B71" s="77" t="s">
        <v>5866</v>
      </c>
    </row>
    <row r="72" spans="1:2">
      <c r="A72" s="77" t="s">
        <v>5867</v>
      </c>
      <c r="B72" s="77" t="s">
        <v>5868</v>
      </c>
    </row>
    <row r="73" spans="1:2">
      <c r="A73" s="81" t="s">
        <v>5869</v>
      </c>
      <c r="B73" s="77" t="s">
        <v>5870</v>
      </c>
    </row>
    <row r="74" spans="1:2">
      <c r="A74" s="77" t="s">
        <v>5871</v>
      </c>
      <c r="B74" s="77" t="s">
        <v>5872</v>
      </c>
    </row>
    <row r="75" spans="1:2">
      <c r="A75" s="77" t="s">
        <v>5873</v>
      </c>
      <c r="B75" s="77" t="s">
        <v>5874</v>
      </c>
    </row>
    <row r="76" spans="1:2">
      <c r="A76" s="77" t="s">
        <v>5875</v>
      </c>
      <c r="B76" s="77" t="s">
        <v>5876</v>
      </c>
    </row>
    <row r="77" spans="1:2">
      <c r="A77" s="77" t="s">
        <v>5877</v>
      </c>
      <c r="B77" s="77" t="s">
        <v>5878</v>
      </c>
    </row>
    <row r="78" spans="1:2">
      <c r="A78" s="77" t="s">
        <v>5879</v>
      </c>
      <c r="B78" s="77" t="s">
        <v>5880</v>
      </c>
    </row>
    <row r="79" spans="1:2">
      <c r="A79" s="77" t="s">
        <v>5881</v>
      </c>
      <c r="B79" s="77" t="s">
        <v>5882</v>
      </c>
    </row>
    <row r="80" spans="1:2">
      <c r="A80" s="77" t="s">
        <v>5883</v>
      </c>
      <c r="B80" s="77" t="s">
        <v>5884</v>
      </c>
    </row>
    <row r="81" spans="1:2">
      <c r="A81" s="77" t="s">
        <v>5885</v>
      </c>
      <c r="B81" s="77" t="s">
        <v>5886</v>
      </c>
    </row>
    <row r="82" spans="1:2">
      <c r="A82" s="81" t="s">
        <v>5887</v>
      </c>
      <c r="B82" s="77" t="s">
        <v>5888</v>
      </c>
    </row>
    <row r="83" spans="1:2">
      <c r="A83" s="77" t="s">
        <v>5889</v>
      </c>
      <c r="B83" s="77" t="s">
        <v>5890</v>
      </c>
    </row>
    <row r="84" spans="1:2">
      <c r="A84" s="77" t="s">
        <v>5891</v>
      </c>
      <c r="B84" s="77" t="s">
        <v>5890</v>
      </c>
    </row>
    <row r="85" spans="1:2">
      <c r="A85" s="77" t="s">
        <v>5892</v>
      </c>
      <c r="B85" s="77" t="s">
        <v>5893</v>
      </c>
    </row>
    <row r="86" spans="1:2">
      <c r="A86" s="77" t="s">
        <v>5894</v>
      </c>
      <c r="B86" s="77" t="s">
        <v>5893</v>
      </c>
    </row>
    <row r="87" spans="1:2">
      <c r="A87" s="82">
        <v>10</v>
      </c>
      <c r="B87" s="77" t="s">
        <v>5895</v>
      </c>
    </row>
    <row r="88" spans="1:2">
      <c r="A88" s="77" t="s">
        <v>5896</v>
      </c>
      <c r="B88" s="77" t="s">
        <v>5897</v>
      </c>
    </row>
    <row r="89" spans="1:2">
      <c r="A89" s="77" t="s">
        <v>5898</v>
      </c>
      <c r="B89" s="77" t="s">
        <v>5899</v>
      </c>
    </row>
    <row r="90" spans="1:2">
      <c r="A90" s="77" t="s">
        <v>5900</v>
      </c>
      <c r="B90" s="77" t="s">
        <v>5901</v>
      </c>
    </row>
    <row r="91" spans="1:2">
      <c r="A91" s="77" t="s">
        <v>5902</v>
      </c>
      <c r="B91" s="77" t="s">
        <v>5903</v>
      </c>
    </row>
    <row r="92" spans="1:2">
      <c r="A92" s="77" t="s">
        <v>5904</v>
      </c>
      <c r="B92" s="77" t="s">
        <v>5905</v>
      </c>
    </row>
    <row r="93" spans="1:2">
      <c r="A93" s="77" t="s">
        <v>5906</v>
      </c>
      <c r="B93" s="77" t="s">
        <v>5905</v>
      </c>
    </row>
    <row r="94" spans="1:2">
      <c r="A94" s="77" t="s">
        <v>5907</v>
      </c>
      <c r="B94" s="77" t="s">
        <v>5908</v>
      </c>
    </row>
    <row r="95" spans="1:2">
      <c r="A95" s="77" t="s">
        <v>5909</v>
      </c>
      <c r="B95" s="77" t="s">
        <v>5910</v>
      </c>
    </row>
    <row r="96" spans="1:2">
      <c r="A96" s="77" t="s">
        <v>5911</v>
      </c>
      <c r="B96" s="77" t="s">
        <v>5912</v>
      </c>
    </row>
    <row r="97" spans="1:2">
      <c r="A97" s="77" t="s">
        <v>5913</v>
      </c>
      <c r="B97" s="77" t="s">
        <v>5914</v>
      </c>
    </row>
    <row r="98" spans="1:2">
      <c r="A98" s="77" t="s">
        <v>5915</v>
      </c>
      <c r="B98" s="77" t="s">
        <v>5916</v>
      </c>
    </row>
    <row r="99" spans="1:2">
      <c r="A99" s="77" t="s">
        <v>5917</v>
      </c>
      <c r="B99" s="77" t="s">
        <v>5918</v>
      </c>
    </row>
    <row r="100" spans="1:2">
      <c r="A100" s="77" t="s">
        <v>5919</v>
      </c>
      <c r="B100" s="77" t="s">
        <v>5920</v>
      </c>
    </row>
    <row r="101" spans="1:2">
      <c r="A101" s="77" t="s">
        <v>5921</v>
      </c>
      <c r="B101" s="77" t="s">
        <v>5922</v>
      </c>
    </row>
    <row r="102" spans="1:2">
      <c r="A102" s="77" t="s">
        <v>5923</v>
      </c>
      <c r="B102" s="77" t="s">
        <v>5924</v>
      </c>
    </row>
    <row r="103" spans="1:2">
      <c r="A103" s="77" t="s">
        <v>5925</v>
      </c>
      <c r="B103" s="77" t="s">
        <v>5926</v>
      </c>
    </row>
    <row r="104" spans="1:2">
      <c r="A104" s="77" t="s">
        <v>5927</v>
      </c>
      <c r="B104" s="77" t="s">
        <v>5928</v>
      </c>
    </row>
    <row r="105" spans="1:2">
      <c r="A105" s="77" t="s">
        <v>5929</v>
      </c>
      <c r="B105" s="77" t="s">
        <v>5930</v>
      </c>
    </row>
    <row r="106" spans="1:2">
      <c r="A106" s="77" t="s">
        <v>5931</v>
      </c>
      <c r="B106" s="77" t="s">
        <v>5932</v>
      </c>
    </row>
    <row r="107" spans="1:2">
      <c r="A107" s="77" t="s">
        <v>5933</v>
      </c>
      <c r="B107" s="77" t="s">
        <v>5934</v>
      </c>
    </row>
    <row r="108" spans="1:2">
      <c r="A108" s="77" t="s">
        <v>5935</v>
      </c>
      <c r="B108" s="77" t="s">
        <v>5936</v>
      </c>
    </row>
    <row r="109" spans="1:2">
      <c r="A109" s="77" t="s">
        <v>5937</v>
      </c>
      <c r="B109" s="77" t="s">
        <v>5938</v>
      </c>
    </row>
    <row r="110" spans="1:2">
      <c r="A110" s="77" t="s">
        <v>5939</v>
      </c>
      <c r="B110" s="77" t="s">
        <v>5940</v>
      </c>
    </row>
    <row r="111" spans="1:2">
      <c r="A111" s="77" t="s">
        <v>5941</v>
      </c>
      <c r="B111" s="77" t="s">
        <v>5942</v>
      </c>
    </row>
    <row r="112" spans="1:2">
      <c r="A112" s="77" t="s">
        <v>5943</v>
      </c>
      <c r="B112" s="77" t="s">
        <v>5944</v>
      </c>
    </row>
    <row r="113" spans="1:2">
      <c r="A113" s="77" t="s">
        <v>5945</v>
      </c>
      <c r="B113" s="77" t="s">
        <v>5946</v>
      </c>
    </row>
    <row r="114" spans="1:2">
      <c r="A114" s="77" t="s">
        <v>5947</v>
      </c>
      <c r="B114" s="77" t="s">
        <v>5948</v>
      </c>
    </row>
    <row r="115" spans="1:2">
      <c r="A115" s="77" t="s">
        <v>5949</v>
      </c>
      <c r="B115" s="77" t="s">
        <v>5950</v>
      </c>
    </row>
    <row r="116" spans="1:2">
      <c r="A116" s="77" t="s">
        <v>5951</v>
      </c>
      <c r="B116" s="77" t="s">
        <v>5952</v>
      </c>
    </row>
    <row r="117" spans="1:2">
      <c r="A117" s="77" t="s">
        <v>5953</v>
      </c>
      <c r="B117" s="77" t="s">
        <v>5954</v>
      </c>
    </row>
    <row r="118" spans="1:2">
      <c r="A118" s="77" t="s">
        <v>5955</v>
      </c>
      <c r="B118" s="77" t="s">
        <v>5956</v>
      </c>
    </row>
    <row r="119" spans="1:2">
      <c r="A119" s="77" t="s">
        <v>5957</v>
      </c>
      <c r="B119" s="77" t="s">
        <v>5958</v>
      </c>
    </row>
    <row r="120" spans="1:2">
      <c r="A120" s="77" t="s">
        <v>5959</v>
      </c>
      <c r="B120" s="77" t="s">
        <v>5960</v>
      </c>
    </row>
    <row r="121" spans="1:2">
      <c r="A121" s="77" t="s">
        <v>5961</v>
      </c>
      <c r="B121" s="77" t="s">
        <v>5962</v>
      </c>
    </row>
    <row r="122" spans="1:2">
      <c r="A122" s="82">
        <v>11</v>
      </c>
      <c r="B122" s="77" t="s">
        <v>5963</v>
      </c>
    </row>
    <row r="123" spans="1:2">
      <c r="A123" s="77" t="s">
        <v>5964</v>
      </c>
      <c r="B123" s="77" t="s">
        <v>5963</v>
      </c>
    </row>
    <row r="124" spans="1:2">
      <c r="A124" s="77" t="s">
        <v>5965</v>
      </c>
      <c r="B124" s="77" t="s">
        <v>5966</v>
      </c>
    </row>
    <row r="125" spans="1:2">
      <c r="A125" s="77" t="s">
        <v>5967</v>
      </c>
      <c r="B125" s="77" t="s">
        <v>5968</v>
      </c>
    </row>
    <row r="126" spans="1:2">
      <c r="A126" s="77" t="s">
        <v>5969</v>
      </c>
      <c r="B126" s="77" t="s">
        <v>5970</v>
      </c>
    </row>
    <row r="127" spans="1:2">
      <c r="A127" s="77" t="s">
        <v>5971</v>
      </c>
      <c r="B127" s="77" t="s">
        <v>5972</v>
      </c>
    </row>
    <row r="128" spans="1:2">
      <c r="A128" s="77" t="s">
        <v>5973</v>
      </c>
      <c r="B128" s="77" t="s">
        <v>5974</v>
      </c>
    </row>
    <row r="129" spans="1:2">
      <c r="A129" s="77" t="s">
        <v>5975</v>
      </c>
      <c r="B129" s="77" t="s">
        <v>5976</v>
      </c>
    </row>
    <row r="130" spans="1:2">
      <c r="A130" s="77" t="s">
        <v>5977</v>
      </c>
      <c r="B130" s="77" t="s">
        <v>5978</v>
      </c>
    </row>
    <row r="131" spans="1:2">
      <c r="A131" s="82">
        <v>12</v>
      </c>
      <c r="B131" s="77" t="s">
        <v>5979</v>
      </c>
    </row>
    <row r="132" spans="1:2">
      <c r="A132" s="77" t="s">
        <v>5980</v>
      </c>
      <c r="B132" s="77" t="s">
        <v>5979</v>
      </c>
    </row>
    <row r="133" spans="1:2">
      <c r="A133" s="77" t="s">
        <v>5981</v>
      </c>
      <c r="B133" s="77" t="s">
        <v>5979</v>
      </c>
    </row>
    <row r="134" spans="1:2">
      <c r="A134" s="82">
        <v>13</v>
      </c>
      <c r="B134" s="77" t="s">
        <v>5982</v>
      </c>
    </row>
    <row r="135" spans="1:2">
      <c r="A135" s="77" t="s">
        <v>5983</v>
      </c>
      <c r="B135" s="77" t="s">
        <v>5984</v>
      </c>
    </row>
    <row r="136" spans="1:2">
      <c r="A136" s="77" t="s">
        <v>5985</v>
      </c>
      <c r="B136" s="77" t="s">
        <v>5984</v>
      </c>
    </row>
    <row r="137" spans="1:2">
      <c r="A137" s="77" t="s">
        <v>5986</v>
      </c>
      <c r="B137" s="77" t="s">
        <v>5987</v>
      </c>
    </row>
    <row r="138" spans="1:2">
      <c r="A138" s="77" t="s">
        <v>5988</v>
      </c>
      <c r="B138" s="77" t="s">
        <v>5987</v>
      </c>
    </row>
    <row r="139" spans="1:2">
      <c r="A139" s="77" t="s">
        <v>5989</v>
      </c>
      <c r="B139" s="77" t="s">
        <v>5990</v>
      </c>
    </row>
    <row r="140" spans="1:2">
      <c r="A140" s="77" t="s">
        <v>5991</v>
      </c>
      <c r="B140" s="77" t="s">
        <v>5990</v>
      </c>
    </row>
    <row r="141" spans="1:2">
      <c r="A141" s="77" t="s">
        <v>5992</v>
      </c>
      <c r="B141" s="77" t="s">
        <v>5993</v>
      </c>
    </row>
    <row r="142" spans="1:2">
      <c r="A142" s="77" t="s">
        <v>5994</v>
      </c>
      <c r="B142" s="77" t="s">
        <v>5995</v>
      </c>
    </row>
    <row r="143" spans="1:2">
      <c r="A143" s="77" t="s">
        <v>5996</v>
      </c>
      <c r="B143" s="77" t="s">
        <v>5997</v>
      </c>
    </row>
    <row r="144" spans="1:2">
      <c r="A144" s="77" t="s">
        <v>5998</v>
      </c>
      <c r="B144" s="77" t="s">
        <v>5999</v>
      </c>
    </row>
    <row r="145" spans="1:2">
      <c r="A145" s="77" t="s">
        <v>6000</v>
      </c>
      <c r="B145" s="77" t="s">
        <v>6001</v>
      </c>
    </row>
    <row r="146" spans="1:2">
      <c r="A146" s="77" t="s">
        <v>6002</v>
      </c>
      <c r="B146" s="77" t="s">
        <v>6003</v>
      </c>
    </row>
    <row r="147" spans="1:2">
      <c r="A147" s="77" t="s">
        <v>6004</v>
      </c>
      <c r="B147" s="77" t="s">
        <v>6005</v>
      </c>
    </row>
    <row r="148" spans="1:2">
      <c r="A148" s="77" t="s">
        <v>6006</v>
      </c>
      <c r="B148" s="77" t="s">
        <v>6007</v>
      </c>
    </row>
    <row r="149" spans="1:2">
      <c r="A149" s="82">
        <v>14</v>
      </c>
      <c r="B149" s="77" t="s">
        <v>6008</v>
      </c>
    </row>
    <row r="150" spans="1:2">
      <c r="A150" s="77" t="s">
        <v>6009</v>
      </c>
      <c r="B150" s="77" t="s">
        <v>6010</v>
      </c>
    </row>
    <row r="151" spans="1:2">
      <c r="A151" s="77" t="s">
        <v>6011</v>
      </c>
      <c r="B151" s="77" t="s">
        <v>6012</v>
      </c>
    </row>
    <row r="152" spans="1:2">
      <c r="A152" s="77" t="s">
        <v>6013</v>
      </c>
      <c r="B152" s="77" t="s">
        <v>6014</v>
      </c>
    </row>
    <row r="153" spans="1:2">
      <c r="A153" s="77" t="s">
        <v>6015</v>
      </c>
      <c r="B153" s="77" t="s">
        <v>6016</v>
      </c>
    </row>
    <row r="154" spans="1:2">
      <c r="A154" s="77" t="s">
        <v>6017</v>
      </c>
      <c r="B154" s="77" t="s">
        <v>6018</v>
      </c>
    </row>
    <row r="155" spans="1:2">
      <c r="A155" s="77" t="s">
        <v>6019</v>
      </c>
      <c r="B155" s="77" t="s">
        <v>6020</v>
      </c>
    </row>
    <row r="156" spans="1:2">
      <c r="A156" s="77" t="s">
        <v>6021</v>
      </c>
      <c r="B156" s="77" t="s">
        <v>6022</v>
      </c>
    </row>
    <row r="157" spans="1:2">
      <c r="A157" s="77" t="s">
        <v>6023</v>
      </c>
      <c r="B157" s="77" t="s">
        <v>6022</v>
      </c>
    </row>
    <row r="158" spans="1:2">
      <c r="A158" s="77" t="s">
        <v>6024</v>
      </c>
      <c r="B158" s="77" t="s">
        <v>6025</v>
      </c>
    </row>
    <row r="159" spans="1:2">
      <c r="A159" s="77" t="s">
        <v>6026</v>
      </c>
      <c r="B159" s="77" t="s">
        <v>6027</v>
      </c>
    </row>
    <row r="160" spans="1:2">
      <c r="A160" s="77" t="s">
        <v>6028</v>
      </c>
      <c r="B160" s="77" t="s">
        <v>6029</v>
      </c>
    </row>
    <row r="161" spans="1:2">
      <c r="A161" s="82">
        <v>15</v>
      </c>
      <c r="B161" s="77" t="s">
        <v>6030</v>
      </c>
    </row>
    <row r="162" spans="1:2">
      <c r="A162" s="77" t="s">
        <v>6031</v>
      </c>
      <c r="B162" s="77" t="s">
        <v>6032</v>
      </c>
    </row>
    <row r="163" spans="1:2">
      <c r="A163" s="77" t="s">
        <v>6033</v>
      </c>
      <c r="B163" s="77" t="s">
        <v>6034</v>
      </c>
    </row>
    <row r="164" spans="1:2">
      <c r="A164" s="77" t="s">
        <v>6035</v>
      </c>
      <c r="B164" s="77" t="s">
        <v>6036</v>
      </c>
    </row>
    <row r="165" spans="1:2">
      <c r="A165" s="77" t="s">
        <v>6037</v>
      </c>
      <c r="B165" s="77" t="s">
        <v>6038</v>
      </c>
    </row>
    <row r="166" spans="1:2">
      <c r="A166" s="77" t="s">
        <v>6039</v>
      </c>
      <c r="B166" s="77" t="s">
        <v>6038</v>
      </c>
    </row>
    <row r="167" spans="1:2">
      <c r="A167" s="82">
        <v>16</v>
      </c>
      <c r="B167" s="77" t="s">
        <v>6040</v>
      </c>
    </row>
    <row r="168" spans="1:2">
      <c r="A168" s="77" t="s">
        <v>6041</v>
      </c>
      <c r="B168" s="77" t="s">
        <v>6042</v>
      </c>
    </row>
    <row r="169" spans="1:2">
      <c r="A169" s="77" t="s">
        <v>6043</v>
      </c>
      <c r="B169" s="77" t="s">
        <v>6042</v>
      </c>
    </row>
    <row r="170" spans="1:2">
      <c r="A170" s="77" t="s">
        <v>6044</v>
      </c>
      <c r="B170" s="77" t="s">
        <v>6045</v>
      </c>
    </row>
    <row r="171" spans="1:2">
      <c r="A171" s="77" t="s">
        <v>6046</v>
      </c>
      <c r="B171" s="77" t="s">
        <v>6047</v>
      </c>
    </row>
    <row r="172" spans="1:2">
      <c r="A172" s="77" t="s">
        <v>6048</v>
      </c>
      <c r="B172" s="77" t="s">
        <v>6049</v>
      </c>
    </row>
    <row r="173" spans="1:2">
      <c r="A173" s="77" t="s">
        <v>6050</v>
      </c>
      <c r="B173" s="77" t="s">
        <v>6051</v>
      </c>
    </row>
    <row r="174" spans="1:2">
      <c r="A174" s="77" t="s">
        <v>6052</v>
      </c>
      <c r="B174" s="77" t="s">
        <v>6053</v>
      </c>
    </row>
    <row r="175" spans="1:2">
      <c r="A175" s="77" t="s">
        <v>6054</v>
      </c>
      <c r="B175" s="77" t="s">
        <v>6055</v>
      </c>
    </row>
    <row r="176" spans="1:2">
      <c r="A176" s="82">
        <v>17</v>
      </c>
      <c r="B176" s="77" t="s">
        <v>6056</v>
      </c>
    </row>
    <row r="177" spans="1:2">
      <c r="A177" s="77" t="s">
        <v>6057</v>
      </c>
      <c r="B177" s="77" t="s">
        <v>6058</v>
      </c>
    </row>
    <row r="178" spans="1:2">
      <c r="A178" s="77" t="s">
        <v>6059</v>
      </c>
      <c r="B178" s="77" t="s">
        <v>6060</v>
      </c>
    </row>
    <row r="179" spans="1:2">
      <c r="A179" s="77" t="s">
        <v>6061</v>
      </c>
      <c r="B179" s="77" t="s">
        <v>6062</v>
      </c>
    </row>
    <row r="180" spans="1:2">
      <c r="A180" s="77" t="s">
        <v>6063</v>
      </c>
      <c r="B180" s="77" t="s">
        <v>6064</v>
      </c>
    </row>
    <row r="181" spans="1:2">
      <c r="A181" s="77" t="s">
        <v>6065</v>
      </c>
      <c r="B181" s="77" t="s">
        <v>6066</v>
      </c>
    </row>
    <row r="182" spans="1:2">
      <c r="A182" s="77" t="s">
        <v>6067</v>
      </c>
      <c r="B182" s="77" t="s">
        <v>6068</v>
      </c>
    </row>
    <row r="183" spans="1:2">
      <c r="A183" s="77" t="s">
        <v>6069</v>
      </c>
      <c r="B183" s="77" t="s">
        <v>6070</v>
      </c>
    </row>
    <row r="184" spans="1:2">
      <c r="A184" s="77" t="s">
        <v>6071</v>
      </c>
      <c r="B184" s="77" t="s">
        <v>6072</v>
      </c>
    </row>
    <row r="185" spans="1:2">
      <c r="A185" s="77" t="s">
        <v>6073</v>
      </c>
      <c r="B185" s="77" t="s">
        <v>6074</v>
      </c>
    </row>
    <row r="186" spans="1:2">
      <c r="A186" s="82">
        <v>18</v>
      </c>
      <c r="B186" s="77" t="s">
        <v>6075</v>
      </c>
    </row>
    <row r="187" spans="1:2">
      <c r="A187" s="77" t="s">
        <v>6076</v>
      </c>
      <c r="B187" s="77" t="s">
        <v>6077</v>
      </c>
    </row>
    <row r="188" spans="1:2">
      <c r="A188" s="77" t="s">
        <v>6078</v>
      </c>
      <c r="B188" s="77" t="s">
        <v>6079</v>
      </c>
    </row>
    <row r="189" spans="1:2">
      <c r="A189" s="77" t="s">
        <v>6080</v>
      </c>
      <c r="B189" s="77" t="s">
        <v>6081</v>
      </c>
    </row>
    <row r="190" spans="1:2">
      <c r="A190" s="77" t="s">
        <v>6082</v>
      </c>
      <c r="B190" s="77" t="s">
        <v>6083</v>
      </c>
    </row>
    <row r="191" spans="1:2">
      <c r="A191" s="77" t="s">
        <v>6084</v>
      </c>
      <c r="B191" s="77" t="s">
        <v>6085</v>
      </c>
    </row>
    <row r="192" spans="1:2">
      <c r="A192" s="77" t="s">
        <v>6086</v>
      </c>
      <c r="B192" s="77" t="s">
        <v>6087</v>
      </c>
    </row>
    <row r="193" spans="1:2">
      <c r="A193" s="77" t="s">
        <v>6088</v>
      </c>
      <c r="B193" s="77" t="s">
        <v>6087</v>
      </c>
    </row>
    <row r="194" spans="1:2">
      <c r="A194" s="82">
        <v>19</v>
      </c>
      <c r="B194" s="77" t="s">
        <v>6089</v>
      </c>
    </row>
    <row r="195" spans="1:2">
      <c r="A195" s="77" t="s">
        <v>6090</v>
      </c>
      <c r="B195" s="77" t="s">
        <v>6091</v>
      </c>
    </row>
    <row r="196" spans="1:2">
      <c r="A196" s="77" t="s">
        <v>6092</v>
      </c>
      <c r="B196" s="77" t="s">
        <v>6091</v>
      </c>
    </row>
    <row r="197" spans="1:2">
      <c r="A197" s="77" t="s">
        <v>6093</v>
      </c>
      <c r="B197" s="77" t="s">
        <v>6094</v>
      </c>
    </row>
    <row r="198" spans="1:2">
      <c r="A198" s="77" t="s">
        <v>6095</v>
      </c>
      <c r="B198" s="77" t="s">
        <v>6094</v>
      </c>
    </row>
    <row r="199" spans="1:2">
      <c r="A199" s="82">
        <v>20</v>
      </c>
      <c r="B199" s="77" t="s">
        <v>6096</v>
      </c>
    </row>
    <row r="200" spans="1:2">
      <c r="A200" s="77" t="s">
        <v>6097</v>
      </c>
      <c r="B200" s="77" t="s">
        <v>6098</v>
      </c>
    </row>
    <row r="201" spans="1:2">
      <c r="A201" s="77" t="s">
        <v>6099</v>
      </c>
      <c r="B201" s="77" t="s">
        <v>6100</v>
      </c>
    </row>
    <row r="202" spans="1:2">
      <c r="A202" s="77" t="s">
        <v>6101</v>
      </c>
      <c r="B202" s="77" t="s">
        <v>6102</v>
      </c>
    </row>
    <row r="203" spans="1:2">
      <c r="A203" s="77" t="s">
        <v>6103</v>
      </c>
      <c r="B203" s="77" t="s">
        <v>6104</v>
      </c>
    </row>
    <row r="204" spans="1:2">
      <c r="A204" s="77" t="s">
        <v>6105</v>
      </c>
      <c r="B204" s="77" t="s">
        <v>6106</v>
      </c>
    </row>
    <row r="205" spans="1:2">
      <c r="A205" s="77" t="s">
        <v>6107</v>
      </c>
      <c r="B205" s="77" t="s">
        <v>6108</v>
      </c>
    </row>
    <row r="206" spans="1:2">
      <c r="A206" s="77" t="s">
        <v>6109</v>
      </c>
      <c r="B206" s="77" t="s">
        <v>6110</v>
      </c>
    </row>
    <row r="207" spans="1:2">
      <c r="A207" s="77" t="s">
        <v>6111</v>
      </c>
      <c r="B207" s="77" t="s">
        <v>6112</v>
      </c>
    </row>
    <row r="208" spans="1:2">
      <c r="A208" s="77" t="s">
        <v>6113</v>
      </c>
      <c r="B208" s="77" t="s">
        <v>6114</v>
      </c>
    </row>
    <row r="209" spans="1:2">
      <c r="A209" s="77" t="s">
        <v>6115</v>
      </c>
      <c r="B209" s="77" t="s">
        <v>6114</v>
      </c>
    </row>
    <row r="210" spans="1:2">
      <c r="A210" s="77" t="s">
        <v>6116</v>
      </c>
      <c r="B210" s="77" t="s">
        <v>6117</v>
      </c>
    </row>
    <row r="211" spans="1:2">
      <c r="A211" s="77" t="s">
        <v>6118</v>
      </c>
      <c r="B211" s="77" t="s">
        <v>6117</v>
      </c>
    </row>
    <row r="212" spans="1:2">
      <c r="A212" s="77" t="s">
        <v>6119</v>
      </c>
      <c r="B212" s="77" t="s">
        <v>6120</v>
      </c>
    </row>
    <row r="213" spans="1:2">
      <c r="A213" s="77" t="s">
        <v>6121</v>
      </c>
      <c r="B213" s="77" t="s">
        <v>6122</v>
      </c>
    </row>
    <row r="214" spans="1:2">
      <c r="A214" s="77" t="s">
        <v>6123</v>
      </c>
      <c r="B214" s="77" t="s">
        <v>6124</v>
      </c>
    </row>
    <row r="215" spans="1:2">
      <c r="A215" s="77" t="s">
        <v>6125</v>
      </c>
      <c r="B215" s="77" t="s">
        <v>6126</v>
      </c>
    </row>
    <row r="216" spans="1:2">
      <c r="A216" s="77" t="s">
        <v>6127</v>
      </c>
      <c r="B216" s="77" t="s">
        <v>6128</v>
      </c>
    </row>
    <row r="217" spans="1:2">
      <c r="A217" s="77" t="s">
        <v>6129</v>
      </c>
      <c r="B217" s="77" t="s">
        <v>6130</v>
      </c>
    </row>
    <row r="218" spans="1:2">
      <c r="A218" s="77" t="s">
        <v>6131</v>
      </c>
      <c r="B218" s="77" t="s">
        <v>6132</v>
      </c>
    </row>
    <row r="219" spans="1:2">
      <c r="A219" s="77" t="s">
        <v>6133</v>
      </c>
      <c r="B219" s="77" t="s">
        <v>6134</v>
      </c>
    </row>
    <row r="220" spans="1:2">
      <c r="A220" s="77" t="s">
        <v>6135</v>
      </c>
      <c r="B220" s="77" t="s">
        <v>6136</v>
      </c>
    </row>
    <row r="221" spans="1:2">
      <c r="A221" s="77" t="s">
        <v>6137</v>
      </c>
      <c r="B221" s="77" t="s">
        <v>6136</v>
      </c>
    </row>
    <row r="222" spans="1:2">
      <c r="A222" s="82">
        <v>21</v>
      </c>
      <c r="B222" s="77" t="s">
        <v>6138</v>
      </c>
    </row>
    <row r="223" spans="1:2">
      <c r="A223" s="77" t="s">
        <v>6139</v>
      </c>
      <c r="B223" s="77" t="s">
        <v>6140</v>
      </c>
    </row>
    <row r="224" spans="1:2">
      <c r="A224" s="77" t="s">
        <v>6141</v>
      </c>
      <c r="B224" s="77" t="s">
        <v>6140</v>
      </c>
    </row>
    <row r="225" spans="1:2">
      <c r="A225" s="77" t="s">
        <v>6142</v>
      </c>
      <c r="B225" s="77" t="s">
        <v>6143</v>
      </c>
    </row>
    <row r="226" spans="1:2">
      <c r="A226" s="77" t="s">
        <v>6144</v>
      </c>
      <c r="B226" s="77" t="s">
        <v>6143</v>
      </c>
    </row>
    <row r="227" spans="1:2">
      <c r="A227" s="82">
        <v>22</v>
      </c>
      <c r="B227" s="77" t="s">
        <v>6145</v>
      </c>
    </row>
    <row r="228" spans="1:2">
      <c r="A228" s="77" t="s">
        <v>6146</v>
      </c>
      <c r="B228" s="77" t="s">
        <v>6147</v>
      </c>
    </row>
    <row r="229" spans="1:2">
      <c r="A229" s="77" t="s">
        <v>6148</v>
      </c>
      <c r="B229" s="77" t="s">
        <v>6149</v>
      </c>
    </row>
    <row r="230" spans="1:2">
      <c r="A230" s="77" t="s">
        <v>6150</v>
      </c>
      <c r="B230" s="77" t="s">
        <v>6151</v>
      </c>
    </row>
    <row r="231" spans="1:2">
      <c r="A231" s="77" t="s">
        <v>6152</v>
      </c>
      <c r="B231" s="77" t="s">
        <v>6153</v>
      </c>
    </row>
    <row r="232" spans="1:2">
      <c r="A232" s="77" t="s">
        <v>6154</v>
      </c>
      <c r="B232" s="77" t="s">
        <v>6155</v>
      </c>
    </row>
    <row r="233" spans="1:2">
      <c r="A233" s="77" t="s">
        <v>6156</v>
      </c>
      <c r="B233" s="77" t="s">
        <v>6157</v>
      </c>
    </row>
    <row r="234" spans="1:2">
      <c r="A234" s="77" t="s">
        <v>6158</v>
      </c>
      <c r="B234" s="77" t="s">
        <v>6159</v>
      </c>
    </row>
    <row r="235" spans="1:2">
      <c r="A235" s="77" t="s">
        <v>6160</v>
      </c>
      <c r="B235" s="77" t="s">
        <v>6161</v>
      </c>
    </row>
    <row r="236" spans="1:2">
      <c r="A236" s="82">
        <v>23</v>
      </c>
      <c r="B236" s="77" t="s">
        <v>6162</v>
      </c>
    </row>
    <row r="237" spans="1:2">
      <c r="A237" s="77" t="s">
        <v>6163</v>
      </c>
      <c r="B237" s="77" t="s">
        <v>6164</v>
      </c>
    </row>
    <row r="238" spans="1:2">
      <c r="A238" s="77" t="s">
        <v>6165</v>
      </c>
      <c r="B238" s="77" t="s">
        <v>6166</v>
      </c>
    </row>
    <row r="239" spans="1:2">
      <c r="A239" s="77" t="s">
        <v>6167</v>
      </c>
      <c r="B239" s="77" t="s">
        <v>6168</v>
      </c>
    </row>
    <row r="240" spans="1:2">
      <c r="A240" s="77" t="s">
        <v>6169</v>
      </c>
      <c r="B240" s="77" t="s">
        <v>6170</v>
      </c>
    </row>
    <row r="241" spans="1:2">
      <c r="A241" s="77" t="s">
        <v>6171</v>
      </c>
      <c r="B241" s="77" t="s">
        <v>6172</v>
      </c>
    </row>
    <row r="242" spans="1:2">
      <c r="A242" s="77" t="s">
        <v>6173</v>
      </c>
      <c r="B242" s="77" t="s">
        <v>6174</v>
      </c>
    </row>
    <row r="243" spans="1:2">
      <c r="A243" s="77" t="s">
        <v>6175</v>
      </c>
      <c r="B243" s="77" t="s">
        <v>6176</v>
      </c>
    </row>
    <row r="244" spans="1:2">
      <c r="A244" s="77" t="s">
        <v>6177</v>
      </c>
      <c r="B244" s="77" t="s">
        <v>6176</v>
      </c>
    </row>
    <row r="245" spans="1:2">
      <c r="A245" s="77" t="s">
        <v>6178</v>
      </c>
      <c r="B245" s="77" t="s">
        <v>6179</v>
      </c>
    </row>
    <row r="246" spans="1:2">
      <c r="A246" s="77" t="s">
        <v>6180</v>
      </c>
      <c r="B246" s="77" t="s">
        <v>6181</v>
      </c>
    </row>
    <row r="247" spans="1:2">
      <c r="A247" s="77" t="s">
        <v>6182</v>
      </c>
      <c r="B247" s="77" t="s">
        <v>6183</v>
      </c>
    </row>
    <row r="248" spans="1:2">
      <c r="A248" s="77" t="s">
        <v>6184</v>
      </c>
      <c r="B248" s="77" t="s">
        <v>6185</v>
      </c>
    </row>
    <row r="249" spans="1:2">
      <c r="A249" s="77" t="s">
        <v>6186</v>
      </c>
      <c r="B249" s="77" t="s">
        <v>6187</v>
      </c>
    </row>
    <row r="250" spans="1:2">
      <c r="A250" s="77" t="s">
        <v>6188</v>
      </c>
      <c r="B250" s="77" t="s">
        <v>6189</v>
      </c>
    </row>
    <row r="251" spans="1:2">
      <c r="A251" s="77" t="s">
        <v>6190</v>
      </c>
      <c r="B251" s="77" t="s">
        <v>6191</v>
      </c>
    </row>
    <row r="252" spans="1:2">
      <c r="A252" s="77" t="s">
        <v>6192</v>
      </c>
      <c r="B252" s="77" t="s">
        <v>6193</v>
      </c>
    </row>
    <row r="253" spans="1:2">
      <c r="A253" s="77" t="s">
        <v>6194</v>
      </c>
      <c r="B253" s="77" t="s">
        <v>6195</v>
      </c>
    </row>
    <row r="254" spans="1:2">
      <c r="A254" s="77" t="s">
        <v>6196</v>
      </c>
      <c r="B254" s="77" t="s">
        <v>6197</v>
      </c>
    </row>
    <row r="255" spans="1:2">
      <c r="A255" s="77" t="s">
        <v>6198</v>
      </c>
      <c r="B255" s="77" t="s">
        <v>6199</v>
      </c>
    </row>
    <row r="256" spans="1:2">
      <c r="A256" s="77" t="s">
        <v>6200</v>
      </c>
      <c r="B256" s="77" t="s">
        <v>6201</v>
      </c>
    </row>
    <row r="257" spans="1:2">
      <c r="A257" s="77" t="s">
        <v>6202</v>
      </c>
      <c r="B257" s="77" t="s">
        <v>6203</v>
      </c>
    </row>
    <row r="258" spans="1:2">
      <c r="A258" s="77" t="s">
        <v>6204</v>
      </c>
      <c r="B258" s="77" t="s">
        <v>6205</v>
      </c>
    </row>
    <row r="259" spans="1:2">
      <c r="A259" s="77" t="s">
        <v>6206</v>
      </c>
      <c r="B259" s="77" t="s">
        <v>6207</v>
      </c>
    </row>
    <row r="260" spans="1:2">
      <c r="A260" s="77" t="s">
        <v>6208</v>
      </c>
      <c r="B260" s="77" t="s">
        <v>6209</v>
      </c>
    </row>
    <row r="261" spans="1:2">
      <c r="A261" s="77" t="s">
        <v>6210</v>
      </c>
      <c r="B261" s="77" t="s">
        <v>6211</v>
      </c>
    </row>
    <row r="262" spans="1:2">
      <c r="A262" s="77" t="s">
        <v>6212</v>
      </c>
      <c r="B262" s="77" t="s">
        <v>6213</v>
      </c>
    </row>
    <row r="263" spans="1:2">
      <c r="A263" s="77" t="s">
        <v>6214</v>
      </c>
      <c r="B263" s="77" t="s">
        <v>6215</v>
      </c>
    </row>
    <row r="264" spans="1:2">
      <c r="A264" s="77" t="s">
        <v>6216</v>
      </c>
      <c r="B264" s="77" t="s">
        <v>6217</v>
      </c>
    </row>
    <row r="265" spans="1:2">
      <c r="A265" s="77" t="s">
        <v>6218</v>
      </c>
      <c r="B265" s="77" t="s">
        <v>6217</v>
      </c>
    </row>
    <row r="266" spans="1:2">
      <c r="A266" s="77" t="s">
        <v>6219</v>
      </c>
      <c r="B266" s="77" t="s">
        <v>6220</v>
      </c>
    </row>
    <row r="267" spans="1:2">
      <c r="A267" s="77" t="s">
        <v>6221</v>
      </c>
      <c r="B267" s="77" t="s">
        <v>6222</v>
      </c>
    </row>
    <row r="268" spans="1:2">
      <c r="A268" s="77" t="s">
        <v>6223</v>
      </c>
      <c r="B268" s="77" t="s">
        <v>6224</v>
      </c>
    </row>
    <row r="269" spans="1:2">
      <c r="A269" s="82">
        <v>24</v>
      </c>
      <c r="B269" s="77" t="s">
        <v>6225</v>
      </c>
    </row>
    <row r="270" spans="1:2">
      <c r="A270" s="77" t="s">
        <v>6226</v>
      </c>
      <c r="B270" s="77" t="s">
        <v>6227</v>
      </c>
    </row>
    <row r="271" spans="1:2">
      <c r="A271" s="77" t="s">
        <v>6228</v>
      </c>
      <c r="B271" s="77" t="s">
        <v>6229</v>
      </c>
    </row>
    <row r="272" spans="1:2">
      <c r="A272" s="77" t="s">
        <v>6230</v>
      </c>
      <c r="B272" s="77" t="s">
        <v>6231</v>
      </c>
    </row>
    <row r="273" spans="1:2">
      <c r="A273" s="77" t="s">
        <v>6232</v>
      </c>
      <c r="B273" s="77" t="s">
        <v>6231</v>
      </c>
    </row>
    <row r="274" spans="1:2">
      <c r="A274" s="77" t="s">
        <v>6233</v>
      </c>
      <c r="B274" s="77" t="s">
        <v>6234</v>
      </c>
    </row>
    <row r="275" spans="1:2">
      <c r="A275" s="77" t="s">
        <v>6235</v>
      </c>
      <c r="B275" s="77" t="s">
        <v>6236</v>
      </c>
    </row>
    <row r="276" spans="1:2">
      <c r="A276" s="77" t="s">
        <v>6237</v>
      </c>
      <c r="B276" s="77" t="s">
        <v>6238</v>
      </c>
    </row>
    <row r="277" spans="1:2">
      <c r="A277" s="77" t="s">
        <v>6239</v>
      </c>
      <c r="B277" s="77" t="s">
        <v>6240</v>
      </c>
    </row>
    <row r="278" spans="1:2">
      <c r="A278" s="77" t="s">
        <v>6241</v>
      </c>
      <c r="B278" s="77" t="s">
        <v>6242</v>
      </c>
    </row>
    <row r="279" spans="1:2">
      <c r="A279" s="77" t="s">
        <v>6243</v>
      </c>
      <c r="B279" s="77" t="s">
        <v>6244</v>
      </c>
    </row>
    <row r="280" spans="1:2">
      <c r="A280" s="77" t="s">
        <v>6245</v>
      </c>
      <c r="B280" s="77" t="s">
        <v>6246</v>
      </c>
    </row>
    <row r="281" spans="1:2">
      <c r="A281" s="77" t="s">
        <v>6247</v>
      </c>
      <c r="B281" s="77" t="s">
        <v>6248</v>
      </c>
    </row>
    <row r="282" spans="1:2">
      <c r="A282" s="77" t="s">
        <v>6249</v>
      </c>
      <c r="B282" s="77" t="s">
        <v>6250</v>
      </c>
    </row>
    <row r="283" spans="1:2">
      <c r="A283" s="77" t="s">
        <v>6251</v>
      </c>
      <c r="B283" s="77" t="s">
        <v>6252</v>
      </c>
    </row>
    <row r="284" spans="1:2">
      <c r="A284" s="77" t="s">
        <v>6253</v>
      </c>
      <c r="B284" s="77" t="s">
        <v>6254</v>
      </c>
    </row>
    <row r="285" spans="1:2">
      <c r="A285" s="77" t="s">
        <v>6255</v>
      </c>
      <c r="B285" s="77" t="s">
        <v>6256</v>
      </c>
    </row>
    <row r="286" spans="1:2">
      <c r="A286" s="77" t="s">
        <v>6257</v>
      </c>
      <c r="B286" s="77" t="s">
        <v>6258</v>
      </c>
    </row>
    <row r="287" spans="1:2">
      <c r="A287" s="77" t="s">
        <v>6259</v>
      </c>
      <c r="B287" s="77" t="s">
        <v>6260</v>
      </c>
    </row>
    <row r="288" spans="1:2">
      <c r="A288" s="77" t="s">
        <v>6261</v>
      </c>
      <c r="B288" s="77" t="s">
        <v>6262</v>
      </c>
    </row>
    <row r="289" spans="1:2">
      <c r="A289" s="77" t="s">
        <v>6263</v>
      </c>
      <c r="B289" s="77" t="s">
        <v>6264</v>
      </c>
    </row>
    <row r="290" spans="1:2">
      <c r="A290" s="77" t="s">
        <v>6265</v>
      </c>
      <c r="B290" s="77" t="s">
        <v>6266</v>
      </c>
    </row>
    <row r="291" spans="1:2">
      <c r="A291" s="82">
        <v>25</v>
      </c>
      <c r="B291" s="77" t="s">
        <v>6267</v>
      </c>
    </row>
    <row r="292" spans="1:2">
      <c r="A292" s="77" t="s">
        <v>6268</v>
      </c>
      <c r="B292" s="77" t="s">
        <v>6269</v>
      </c>
    </row>
    <row r="293" spans="1:2">
      <c r="A293" s="77" t="s">
        <v>6270</v>
      </c>
      <c r="B293" s="77" t="s">
        <v>6271</v>
      </c>
    </row>
    <row r="294" spans="1:2">
      <c r="A294" s="77" t="s">
        <v>6272</v>
      </c>
      <c r="B294" s="77" t="s">
        <v>6273</v>
      </c>
    </row>
    <row r="295" spans="1:2">
      <c r="A295" s="77" t="s">
        <v>6274</v>
      </c>
      <c r="B295" s="77" t="s">
        <v>6275</v>
      </c>
    </row>
    <row r="296" spans="1:2">
      <c r="A296" s="77" t="s">
        <v>6276</v>
      </c>
      <c r="B296" s="77" t="s">
        <v>6277</v>
      </c>
    </row>
    <row r="297" spans="1:2">
      <c r="A297" s="77" t="s">
        <v>6278</v>
      </c>
      <c r="B297" s="77" t="s">
        <v>6279</v>
      </c>
    </row>
    <row r="298" spans="1:2">
      <c r="A298" s="77" t="s">
        <v>6280</v>
      </c>
      <c r="B298" s="77" t="s">
        <v>6281</v>
      </c>
    </row>
    <row r="299" spans="1:2">
      <c r="A299" s="77" t="s">
        <v>6282</v>
      </c>
      <c r="B299" s="77" t="s">
        <v>6281</v>
      </c>
    </row>
    <row r="300" spans="1:2">
      <c r="A300" s="77" t="s">
        <v>6283</v>
      </c>
      <c r="B300" s="77" t="s">
        <v>6284</v>
      </c>
    </row>
    <row r="301" spans="1:2">
      <c r="A301" s="77" t="s">
        <v>6285</v>
      </c>
      <c r="B301" s="77" t="s">
        <v>6284</v>
      </c>
    </row>
    <row r="302" spans="1:2">
      <c r="A302" s="77" t="s">
        <v>6286</v>
      </c>
      <c r="B302" s="77" t="s">
        <v>6287</v>
      </c>
    </row>
    <row r="303" spans="1:2">
      <c r="A303" s="77" t="s">
        <v>6288</v>
      </c>
      <c r="B303" s="77" t="s">
        <v>6287</v>
      </c>
    </row>
    <row r="304" spans="1:2">
      <c r="A304" s="77" t="s">
        <v>6289</v>
      </c>
      <c r="B304" s="77" t="s">
        <v>6290</v>
      </c>
    </row>
    <row r="305" spans="1:2">
      <c r="A305" s="77" t="s">
        <v>6291</v>
      </c>
      <c r="B305" s="77" t="s">
        <v>6292</v>
      </c>
    </row>
    <row r="306" spans="1:2">
      <c r="A306" s="77" t="s">
        <v>6293</v>
      </c>
      <c r="B306" s="77" t="s">
        <v>6294</v>
      </c>
    </row>
    <row r="307" spans="1:2">
      <c r="A307" s="77" t="s">
        <v>6295</v>
      </c>
      <c r="B307" s="77" t="s">
        <v>6296</v>
      </c>
    </row>
    <row r="308" spans="1:2">
      <c r="A308" s="77" t="s">
        <v>6297</v>
      </c>
      <c r="B308" s="77" t="s">
        <v>6298</v>
      </c>
    </row>
    <row r="309" spans="1:2">
      <c r="A309" s="77" t="s">
        <v>6299</v>
      </c>
      <c r="B309" s="77" t="s">
        <v>6300</v>
      </c>
    </row>
    <row r="310" spans="1:2">
      <c r="A310" s="77" t="s">
        <v>6301</v>
      </c>
      <c r="B310" s="77" t="s">
        <v>6302</v>
      </c>
    </row>
    <row r="311" spans="1:2">
      <c r="A311" s="77" t="s">
        <v>6303</v>
      </c>
      <c r="B311" s="77" t="s">
        <v>6304</v>
      </c>
    </row>
    <row r="312" spans="1:2">
      <c r="A312" s="77" t="s">
        <v>6305</v>
      </c>
      <c r="B312" s="77" t="s">
        <v>6306</v>
      </c>
    </row>
    <row r="313" spans="1:2">
      <c r="A313" s="77" t="s">
        <v>6307</v>
      </c>
      <c r="B313" s="77" t="s">
        <v>6308</v>
      </c>
    </row>
    <row r="314" spans="1:2">
      <c r="A314" s="77" t="s">
        <v>6309</v>
      </c>
      <c r="B314" s="77" t="s">
        <v>6310</v>
      </c>
    </row>
    <row r="315" spans="1:2">
      <c r="A315" s="77" t="s">
        <v>6311</v>
      </c>
      <c r="B315" s="77" t="s">
        <v>6312</v>
      </c>
    </row>
    <row r="316" spans="1:2">
      <c r="A316" s="77" t="s">
        <v>6313</v>
      </c>
      <c r="B316" s="77" t="s">
        <v>6314</v>
      </c>
    </row>
    <row r="317" spans="1:2">
      <c r="A317" s="82">
        <v>26</v>
      </c>
      <c r="B317" s="77" t="s">
        <v>6315</v>
      </c>
    </row>
    <row r="318" spans="1:2">
      <c r="A318" s="77" t="s">
        <v>6316</v>
      </c>
      <c r="B318" s="77" t="s">
        <v>6317</v>
      </c>
    </row>
    <row r="319" spans="1:2">
      <c r="A319" s="77" t="s">
        <v>6318</v>
      </c>
      <c r="B319" s="77" t="s">
        <v>6319</v>
      </c>
    </row>
    <row r="320" spans="1:2">
      <c r="A320" s="77" t="s">
        <v>6320</v>
      </c>
      <c r="B320" s="77" t="s">
        <v>6321</v>
      </c>
    </row>
    <row r="321" spans="1:2">
      <c r="A321" s="77" t="s">
        <v>6322</v>
      </c>
      <c r="B321" s="77" t="s">
        <v>6323</v>
      </c>
    </row>
    <row r="322" spans="1:2">
      <c r="A322" s="77" t="s">
        <v>6324</v>
      </c>
      <c r="B322" s="77" t="s">
        <v>6323</v>
      </c>
    </row>
    <row r="323" spans="1:2">
      <c r="A323" s="77" t="s">
        <v>6325</v>
      </c>
      <c r="B323" s="77" t="s">
        <v>6326</v>
      </c>
    </row>
    <row r="324" spans="1:2">
      <c r="A324" s="77" t="s">
        <v>6327</v>
      </c>
      <c r="B324" s="77" t="s">
        <v>6326</v>
      </c>
    </row>
    <row r="325" spans="1:2">
      <c r="A325" s="77" t="s">
        <v>6328</v>
      </c>
      <c r="B325" s="77" t="s">
        <v>6329</v>
      </c>
    </row>
    <row r="326" spans="1:2">
      <c r="A326" s="77" t="s">
        <v>6330</v>
      </c>
      <c r="B326" s="77" t="s">
        <v>6329</v>
      </c>
    </row>
    <row r="327" spans="1:2">
      <c r="A327" s="77" t="s">
        <v>6331</v>
      </c>
      <c r="B327" s="77" t="s">
        <v>6332</v>
      </c>
    </row>
    <row r="328" spans="1:2">
      <c r="A328" s="77" t="s">
        <v>6333</v>
      </c>
      <c r="B328" s="77" t="s">
        <v>6334</v>
      </c>
    </row>
    <row r="329" spans="1:2">
      <c r="A329" s="77" t="s">
        <v>6335</v>
      </c>
      <c r="B329" s="77" t="s">
        <v>6336</v>
      </c>
    </row>
    <row r="330" spans="1:2">
      <c r="A330" s="77" t="s">
        <v>6337</v>
      </c>
      <c r="B330" s="77" t="s">
        <v>6338</v>
      </c>
    </row>
    <row r="331" spans="1:2">
      <c r="A331" s="77" t="s">
        <v>6339</v>
      </c>
      <c r="B331" s="77" t="s">
        <v>6338</v>
      </c>
    </row>
    <row r="332" spans="1:2">
      <c r="A332" s="77" t="s">
        <v>6340</v>
      </c>
      <c r="B332" s="77" t="s">
        <v>6341</v>
      </c>
    </row>
    <row r="333" spans="1:2">
      <c r="A333" s="77" t="s">
        <v>6342</v>
      </c>
      <c r="B333" s="77" t="s">
        <v>6341</v>
      </c>
    </row>
    <row r="334" spans="1:2">
      <c r="A334" s="77" t="s">
        <v>6343</v>
      </c>
      <c r="B334" s="77" t="s">
        <v>6344</v>
      </c>
    </row>
    <row r="335" spans="1:2">
      <c r="A335" s="77" t="s">
        <v>6345</v>
      </c>
      <c r="B335" s="77" t="s">
        <v>6344</v>
      </c>
    </row>
    <row r="336" spans="1:2">
      <c r="A336" s="82">
        <v>27</v>
      </c>
      <c r="B336" s="77" t="s">
        <v>6346</v>
      </c>
    </row>
    <row r="337" spans="1:2">
      <c r="A337" s="77" t="s">
        <v>6347</v>
      </c>
      <c r="B337" s="77" t="s">
        <v>6348</v>
      </c>
    </row>
    <row r="338" spans="1:2">
      <c r="A338" s="77" t="s">
        <v>6349</v>
      </c>
      <c r="B338" s="77" t="s">
        <v>6350</v>
      </c>
    </row>
    <row r="339" spans="1:2">
      <c r="A339" s="77" t="s">
        <v>6351</v>
      </c>
      <c r="B339" s="77" t="s">
        <v>6352</v>
      </c>
    </row>
    <row r="340" spans="1:2">
      <c r="A340" s="77" t="s">
        <v>6353</v>
      </c>
      <c r="B340" s="77" t="s">
        <v>6354</v>
      </c>
    </row>
    <row r="341" spans="1:2">
      <c r="A341" s="77" t="s">
        <v>6355</v>
      </c>
      <c r="B341" s="77" t="s">
        <v>6354</v>
      </c>
    </row>
    <row r="342" spans="1:2">
      <c r="A342" s="77" t="s">
        <v>6356</v>
      </c>
      <c r="B342" s="77" t="s">
        <v>6357</v>
      </c>
    </row>
    <row r="343" spans="1:2">
      <c r="A343" s="77" t="s">
        <v>6358</v>
      </c>
      <c r="B343" s="77" t="s">
        <v>6359</v>
      </c>
    </row>
    <row r="344" spans="1:2">
      <c r="A344" s="77" t="s">
        <v>6360</v>
      </c>
      <c r="B344" s="77" t="s">
        <v>6361</v>
      </c>
    </row>
    <row r="345" spans="1:2">
      <c r="A345" s="77" t="s">
        <v>6362</v>
      </c>
      <c r="B345" s="77" t="s">
        <v>6363</v>
      </c>
    </row>
    <row r="346" spans="1:2">
      <c r="A346" s="77" t="s">
        <v>6364</v>
      </c>
      <c r="B346" s="77" t="s">
        <v>6365</v>
      </c>
    </row>
    <row r="347" spans="1:2">
      <c r="A347" s="77" t="s">
        <v>6366</v>
      </c>
      <c r="B347" s="77" t="s">
        <v>6365</v>
      </c>
    </row>
    <row r="348" spans="1:2">
      <c r="A348" s="77" t="s">
        <v>6367</v>
      </c>
      <c r="B348" s="77" t="s">
        <v>6368</v>
      </c>
    </row>
    <row r="349" spans="1:2">
      <c r="A349" s="77" t="s">
        <v>6369</v>
      </c>
      <c r="B349" s="77" t="s">
        <v>6370</v>
      </c>
    </row>
    <row r="350" spans="1:2">
      <c r="A350" s="77" t="s">
        <v>6371</v>
      </c>
      <c r="B350" s="77" t="s">
        <v>6372</v>
      </c>
    </row>
    <row r="351" spans="1:2">
      <c r="A351" s="77" t="s">
        <v>6373</v>
      </c>
      <c r="B351" s="77" t="s">
        <v>6374</v>
      </c>
    </row>
    <row r="352" spans="1:2">
      <c r="A352" s="77" t="s">
        <v>6375</v>
      </c>
      <c r="B352" s="77" t="s">
        <v>6374</v>
      </c>
    </row>
    <row r="353" spans="1:2">
      <c r="A353" s="82">
        <v>28</v>
      </c>
      <c r="B353" s="77" t="s">
        <v>6376</v>
      </c>
    </row>
    <row r="354" spans="1:2">
      <c r="A354" s="77" t="s">
        <v>6377</v>
      </c>
      <c r="B354" s="77" t="s">
        <v>6378</v>
      </c>
    </row>
    <row r="355" spans="1:2">
      <c r="A355" s="77" t="s">
        <v>6379</v>
      </c>
      <c r="B355" s="77" t="s">
        <v>6380</v>
      </c>
    </row>
    <row r="356" spans="1:2">
      <c r="A356" s="77" t="s">
        <v>6381</v>
      </c>
      <c r="B356" s="77" t="s">
        <v>6382</v>
      </c>
    </row>
    <row r="357" spans="1:2">
      <c r="A357" s="77" t="s">
        <v>6383</v>
      </c>
      <c r="B357" s="77" t="s">
        <v>6384</v>
      </c>
    </row>
    <row r="358" spans="1:2">
      <c r="A358" s="77" t="s">
        <v>6385</v>
      </c>
      <c r="B358" s="77" t="s">
        <v>6386</v>
      </c>
    </row>
    <row r="359" spans="1:2">
      <c r="A359" s="77" t="s">
        <v>6387</v>
      </c>
      <c r="B359" s="77" t="s">
        <v>6388</v>
      </c>
    </row>
    <row r="360" spans="1:2">
      <c r="A360" s="77" t="s">
        <v>6389</v>
      </c>
      <c r="B360" s="77" t="s">
        <v>6390</v>
      </c>
    </row>
    <row r="361" spans="1:2">
      <c r="A361" s="77" t="s">
        <v>6391</v>
      </c>
      <c r="B361" s="77" t="s">
        <v>6392</v>
      </c>
    </row>
    <row r="362" spans="1:2">
      <c r="A362" s="77" t="s">
        <v>6393</v>
      </c>
      <c r="B362" s="77" t="s">
        <v>6394</v>
      </c>
    </row>
    <row r="363" spans="1:2">
      <c r="A363" s="77" t="s">
        <v>6395</v>
      </c>
      <c r="B363" s="77" t="s">
        <v>6396</v>
      </c>
    </row>
    <row r="364" spans="1:2">
      <c r="A364" s="77" t="s">
        <v>6397</v>
      </c>
      <c r="B364" s="77" t="s">
        <v>6398</v>
      </c>
    </row>
    <row r="365" spans="1:2">
      <c r="A365" s="77" t="s">
        <v>6399</v>
      </c>
      <c r="B365" s="77" t="s">
        <v>6400</v>
      </c>
    </row>
    <row r="366" spans="1:2">
      <c r="A366" s="77" t="s">
        <v>6401</v>
      </c>
      <c r="B366" s="77" t="s">
        <v>6402</v>
      </c>
    </row>
    <row r="367" spans="1:2">
      <c r="A367" s="77" t="s">
        <v>6403</v>
      </c>
      <c r="B367" s="77" t="s">
        <v>6404</v>
      </c>
    </row>
    <row r="368" spans="1:2">
      <c r="A368" s="77" t="s">
        <v>6405</v>
      </c>
      <c r="B368" s="77" t="s">
        <v>6404</v>
      </c>
    </row>
    <row r="369" spans="1:2">
      <c r="A369" s="77" t="s">
        <v>6406</v>
      </c>
      <c r="B369" s="77" t="s">
        <v>6407</v>
      </c>
    </row>
    <row r="370" spans="1:2">
      <c r="A370" s="77" t="s">
        <v>6408</v>
      </c>
      <c r="B370" s="77" t="s">
        <v>6409</v>
      </c>
    </row>
    <row r="371" spans="1:2">
      <c r="A371" s="77" t="s">
        <v>6410</v>
      </c>
      <c r="B371" s="77" t="s">
        <v>6411</v>
      </c>
    </row>
    <row r="372" spans="1:2">
      <c r="A372" s="77" t="s">
        <v>6412</v>
      </c>
      <c r="B372" s="77" t="s">
        <v>6413</v>
      </c>
    </row>
    <row r="373" spans="1:2">
      <c r="A373" s="77" t="s">
        <v>6414</v>
      </c>
      <c r="B373" s="77" t="s">
        <v>6415</v>
      </c>
    </row>
    <row r="374" spans="1:2">
      <c r="A374" s="77" t="s">
        <v>6416</v>
      </c>
      <c r="B374" s="77" t="s">
        <v>6417</v>
      </c>
    </row>
    <row r="375" spans="1:2">
      <c r="A375" s="77" t="s">
        <v>6418</v>
      </c>
      <c r="B375" s="77" t="s">
        <v>6419</v>
      </c>
    </row>
    <row r="376" spans="1:2">
      <c r="A376" s="77" t="s">
        <v>6420</v>
      </c>
      <c r="B376" s="77" t="s">
        <v>6421</v>
      </c>
    </row>
    <row r="377" spans="1:2">
      <c r="A377" s="77" t="s">
        <v>6422</v>
      </c>
      <c r="B377" s="77" t="s">
        <v>6423</v>
      </c>
    </row>
    <row r="378" spans="1:2">
      <c r="A378" s="77" t="s">
        <v>6424</v>
      </c>
      <c r="B378" s="77" t="s">
        <v>6425</v>
      </c>
    </row>
    <row r="379" spans="1:2">
      <c r="A379" s="77" t="s">
        <v>6426</v>
      </c>
      <c r="B379" s="77" t="s">
        <v>6427</v>
      </c>
    </row>
    <row r="380" spans="1:2">
      <c r="A380" s="82">
        <v>29</v>
      </c>
      <c r="B380" s="77" t="s">
        <v>6428</v>
      </c>
    </row>
    <row r="381" spans="1:2">
      <c r="A381" s="77" t="s">
        <v>6429</v>
      </c>
      <c r="B381" s="77" t="s">
        <v>6430</v>
      </c>
    </row>
    <row r="382" spans="1:2">
      <c r="A382" s="77" t="s">
        <v>6431</v>
      </c>
      <c r="B382" s="77" t="s">
        <v>6430</v>
      </c>
    </row>
    <row r="383" spans="1:2">
      <c r="A383" s="77" t="s">
        <v>6432</v>
      </c>
      <c r="B383" s="77" t="s">
        <v>6433</v>
      </c>
    </row>
    <row r="384" spans="1:2">
      <c r="A384" s="77" t="s">
        <v>6434</v>
      </c>
      <c r="B384" s="77" t="s">
        <v>6433</v>
      </c>
    </row>
    <row r="385" spans="1:2">
      <c r="A385" s="77" t="s">
        <v>6435</v>
      </c>
      <c r="B385" s="77" t="s">
        <v>6436</v>
      </c>
    </row>
    <row r="386" spans="1:2">
      <c r="A386" s="77" t="s">
        <v>6437</v>
      </c>
      <c r="B386" s="77" t="s">
        <v>6438</v>
      </c>
    </row>
    <row r="387" spans="1:2">
      <c r="A387" s="77" t="s">
        <v>6439</v>
      </c>
      <c r="B387" s="77" t="s">
        <v>6440</v>
      </c>
    </row>
    <row r="388" spans="1:2">
      <c r="A388" s="82">
        <v>30</v>
      </c>
      <c r="B388" s="77" t="s">
        <v>6441</v>
      </c>
    </row>
    <row r="389" spans="1:2">
      <c r="A389" s="77" t="s">
        <v>6442</v>
      </c>
      <c r="B389" s="77" t="s">
        <v>6443</v>
      </c>
    </row>
    <row r="390" spans="1:2">
      <c r="A390" s="77" t="s">
        <v>6444</v>
      </c>
      <c r="B390" s="77" t="s">
        <v>6445</v>
      </c>
    </row>
    <row r="391" spans="1:2">
      <c r="A391" s="77" t="s">
        <v>6446</v>
      </c>
      <c r="B391" s="77" t="s">
        <v>6447</v>
      </c>
    </row>
    <row r="392" spans="1:2">
      <c r="A392" s="77" t="s">
        <v>6448</v>
      </c>
      <c r="B392" s="77" t="s">
        <v>6449</v>
      </c>
    </row>
    <row r="393" spans="1:2">
      <c r="A393" s="77" t="s">
        <v>6450</v>
      </c>
      <c r="B393" s="77" t="s">
        <v>6449</v>
      </c>
    </row>
    <row r="394" spans="1:2">
      <c r="A394" s="77" t="s">
        <v>6451</v>
      </c>
      <c r="B394" s="77" t="s">
        <v>6452</v>
      </c>
    </row>
    <row r="395" spans="1:2">
      <c r="A395" s="77" t="s">
        <v>6453</v>
      </c>
      <c r="B395" s="77" t="s">
        <v>6452</v>
      </c>
    </row>
    <row r="396" spans="1:2">
      <c r="A396" s="77" t="s">
        <v>6454</v>
      </c>
      <c r="B396" s="77" t="s">
        <v>6455</v>
      </c>
    </row>
    <row r="397" spans="1:2">
      <c r="A397" s="77" t="s">
        <v>6456</v>
      </c>
      <c r="B397" s="77" t="s">
        <v>6455</v>
      </c>
    </row>
    <row r="398" spans="1:2">
      <c r="A398" s="77" t="s">
        <v>6457</v>
      </c>
      <c r="B398" s="77" t="s">
        <v>6458</v>
      </c>
    </row>
    <row r="399" spans="1:2">
      <c r="A399" s="77" t="s">
        <v>6459</v>
      </c>
      <c r="B399" s="77" t="s">
        <v>6460</v>
      </c>
    </row>
    <row r="400" spans="1:2">
      <c r="A400" s="77" t="s">
        <v>6461</v>
      </c>
      <c r="B400" s="77" t="s">
        <v>6462</v>
      </c>
    </row>
    <row r="401" spans="1:2">
      <c r="A401" s="77" t="s">
        <v>6463</v>
      </c>
      <c r="B401" s="77" t="s">
        <v>6464</v>
      </c>
    </row>
    <row r="402" spans="1:2">
      <c r="A402" s="82">
        <v>31</v>
      </c>
      <c r="B402" s="77" t="s">
        <v>6465</v>
      </c>
    </row>
    <row r="403" spans="1:2">
      <c r="A403" s="77" t="s">
        <v>6466</v>
      </c>
      <c r="B403" s="77" t="s">
        <v>6465</v>
      </c>
    </row>
    <row r="404" spans="1:2">
      <c r="A404" s="77" t="s">
        <v>6467</v>
      </c>
      <c r="B404" s="77" t="s">
        <v>6468</v>
      </c>
    </row>
    <row r="405" spans="1:2">
      <c r="A405" s="77" t="s">
        <v>6469</v>
      </c>
      <c r="B405" s="77" t="s">
        <v>6470</v>
      </c>
    </row>
    <row r="406" spans="1:2">
      <c r="A406" s="77" t="s">
        <v>6471</v>
      </c>
      <c r="B406" s="77" t="s">
        <v>6472</v>
      </c>
    </row>
    <row r="407" spans="1:2">
      <c r="A407" s="77" t="s">
        <v>6473</v>
      </c>
      <c r="B407" s="77" t="s">
        <v>6474</v>
      </c>
    </row>
    <row r="408" spans="1:2">
      <c r="A408" s="82">
        <v>32</v>
      </c>
      <c r="B408" s="77" t="s">
        <v>6475</v>
      </c>
    </row>
    <row r="409" spans="1:2">
      <c r="A409" s="77" t="s">
        <v>6476</v>
      </c>
      <c r="B409" s="77" t="s">
        <v>6477</v>
      </c>
    </row>
    <row r="410" spans="1:2">
      <c r="A410" s="77" t="s">
        <v>6478</v>
      </c>
      <c r="B410" s="77" t="s">
        <v>6479</v>
      </c>
    </row>
    <row r="411" spans="1:2">
      <c r="A411" s="77" t="s">
        <v>6480</v>
      </c>
      <c r="B411" s="77" t="s">
        <v>6481</v>
      </c>
    </row>
    <row r="412" spans="1:2">
      <c r="A412" s="77" t="s">
        <v>6482</v>
      </c>
      <c r="B412" s="77" t="s">
        <v>6483</v>
      </c>
    </row>
    <row r="413" spans="1:2">
      <c r="A413" s="77" t="s">
        <v>6484</v>
      </c>
      <c r="B413" s="77" t="s">
        <v>6485</v>
      </c>
    </row>
    <row r="414" spans="1:2">
      <c r="A414" s="77" t="s">
        <v>6486</v>
      </c>
      <c r="B414" s="77" t="s">
        <v>6485</v>
      </c>
    </row>
    <row r="415" spans="1:2">
      <c r="A415" s="77" t="s">
        <v>6487</v>
      </c>
      <c r="B415" s="77" t="s">
        <v>6488</v>
      </c>
    </row>
    <row r="416" spans="1:2">
      <c r="A416" s="77" t="s">
        <v>6489</v>
      </c>
      <c r="B416" s="77" t="s">
        <v>6488</v>
      </c>
    </row>
    <row r="417" spans="1:2">
      <c r="A417" s="77" t="s">
        <v>6490</v>
      </c>
      <c r="B417" s="77" t="s">
        <v>6491</v>
      </c>
    </row>
    <row r="418" spans="1:2">
      <c r="A418" s="77" t="s">
        <v>6492</v>
      </c>
      <c r="B418" s="77" t="s">
        <v>6491</v>
      </c>
    </row>
    <row r="419" spans="1:2">
      <c r="A419" s="77" t="s">
        <v>6493</v>
      </c>
      <c r="B419" s="77" t="s">
        <v>6494</v>
      </c>
    </row>
    <row r="420" spans="1:2">
      <c r="A420" s="77" t="s">
        <v>6495</v>
      </c>
      <c r="B420" s="77" t="s">
        <v>6494</v>
      </c>
    </row>
    <row r="421" spans="1:2">
      <c r="A421" s="77" t="s">
        <v>6496</v>
      </c>
      <c r="B421" s="77" t="s">
        <v>6497</v>
      </c>
    </row>
    <row r="422" spans="1:2">
      <c r="A422" s="77" t="s">
        <v>6498</v>
      </c>
      <c r="B422" s="77" t="s">
        <v>6499</v>
      </c>
    </row>
    <row r="423" spans="1:2">
      <c r="A423" s="77" t="s">
        <v>6500</v>
      </c>
      <c r="B423" s="77" t="s">
        <v>6501</v>
      </c>
    </row>
    <row r="424" spans="1:2">
      <c r="A424" s="82">
        <v>33</v>
      </c>
      <c r="B424" s="77" t="s">
        <v>6502</v>
      </c>
    </row>
    <row r="425" spans="1:2">
      <c r="A425" s="77" t="s">
        <v>6503</v>
      </c>
      <c r="B425" s="77" t="s">
        <v>6504</v>
      </c>
    </row>
    <row r="426" spans="1:2">
      <c r="A426" s="77" t="s">
        <v>6505</v>
      </c>
      <c r="B426" s="77" t="s">
        <v>6506</v>
      </c>
    </row>
    <row r="427" spans="1:2">
      <c r="A427" s="77" t="s">
        <v>6507</v>
      </c>
      <c r="B427" s="77" t="s">
        <v>6508</v>
      </c>
    </row>
    <row r="428" spans="1:2">
      <c r="A428" s="77" t="s">
        <v>6509</v>
      </c>
      <c r="B428" s="77" t="s">
        <v>6510</v>
      </c>
    </row>
    <row r="429" spans="1:2">
      <c r="A429" s="77" t="s">
        <v>6511</v>
      </c>
      <c r="B429" s="77" t="s">
        <v>6512</v>
      </c>
    </row>
    <row r="430" spans="1:2">
      <c r="A430" s="77" t="s">
        <v>6513</v>
      </c>
      <c r="B430" s="77" t="s">
        <v>6514</v>
      </c>
    </row>
    <row r="431" spans="1:2">
      <c r="A431" s="77" t="s">
        <v>6515</v>
      </c>
      <c r="B431" s="77" t="s">
        <v>6516</v>
      </c>
    </row>
    <row r="432" spans="1:2">
      <c r="A432" s="77" t="s">
        <v>6517</v>
      </c>
      <c r="B432" s="77" t="s">
        <v>6518</v>
      </c>
    </row>
    <row r="433" spans="1:2">
      <c r="A433" s="77" t="s">
        <v>6519</v>
      </c>
      <c r="B433" s="77" t="s">
        <v>6520</v>
      </c>
    </row>
    <row r="434" spans="1:2">
      <c r="A434" s="77" t="s">
        <v>6521</v>
      </c>
      <c r="B434" s="77" t="s">
        <v>6522</v>
      </c>
    </row>
    <row r="435" spans="1:2">
      <c r="A435" s="77" t="s">
        <v>6523</v>
      </c>
      <c r="B435" s="77" t="s">
        <v>6522</v>
      </c>
    </row>
    <row r="436" spans="1:2">
      <c r="A436" s="82">
        <v>35</v>
      </c>
      <c r="B436" s="77" t="s">
        <v>6524</v>
      </c>
    </row>
    <row r="437" spans="1:2">
      <c r="A437" s="77" t="s">
        <v>6525</v>
      </c>
      <c r="B437" s="77" t="s">
        <v>6526</v>
      </c>
    </row>
    <row r="438" spans="1:2">
      <c r="A438" s="77" t="s">
        <v>6527</v>
      </c>
      <c r="B438" s="77" t="s">
        <v>6528</v>
      </c>
    </row>
    <row r="439" spans="1:2">
      <c r="A439" s="77" t="s">
        <v>6529</v>
      </c>
      <c r="B439" s="77" t="s">
        <v>6530</v>
      </c>
    </row>
    <row r="440" spans="1:2">
      <c r="A440" s="77" t="s">
        <v>6531</v>
      </c>
      <c r="B440" s="77" t="s">
        <v>6532</v>
      </c>
    </row>
    <row r="441" spans="1:2">
      <c r="A441" s="77" t="s">
        <v>6533</v>
      </c>
      <c r="B441" s="77" t="s">
        <v>6534</v>
      </c>
    </row>
    <row r="442" spans="1:2">
      <c r="A442" s="77" t="s">
        <v>6535</v>
      </c>
      <c r="B442" s="77" t="s">
        <v>6536</v>
      </c>
    </row>
    <row r="443" spans="1:2">
      <c r="A443" s="77" t="s">
        <v>6537</v>
      </c>
      <c r="B443" s="77" t="s">
        <v>6538</v>
      </c>
    </row>
    <row r="444" spans="1:2">
      <c r="A444" s="77" t="s">
        <v>6539</v>
      </c>
      <c r="B444" s="77" t="s">
        <v>6540</v>
      </c>
    </row>
    <row r="445" spans="1:2">
      <c r="A445" s="77" t="s">
        <v>6541</v>
      </c>
      <c r="B445" s="77" t="s">
        <v>6542</v>
      </c>
    </row>
    <row r="446" spans="1:2">
      <c r="A446" s="77" t="s">
        <v>6543</v>
      </c>
      <c r="B446" s="77" t="s">
        <v>6544</v>
      </c>
    </row>
    <row r="447" spans="1:2">
      <c r="A447" s="77" t="s">
        <v>6545</v>
      </c>
      <c r="B447" s="77" t="s">
        <v>6544</v>
      </c>
    </row>
    <row r="448" spans="1:2">
      <c r="A448" s="82">
        <v>36</v>
      </c>
      <c r="B448" s="77" t="s">
        <v>6546</v>
      </c>
    </row>
    <row r="449" spans="1:2">
      <c r="A449" s="77" t="s">
        <v>6547</v>
      </c>
      <c r="B449" s="77" t="s">
        <v>6546</v>
      </c>
    </row>
    <row r="450" spans="1:2">
      <c r="A450" s="77" t="s">
        <v>6548</v>
      </c>
      <c r="B450" s="77" t="s">
        <v>6546</v>
      </c>
    </row>
    <row r="451" spans="1:2">
      <c r="A451" s="82">
        <v>37</v>
      </c>
      <c r="B451" s="77" t="s">
        <v>6549</v>
      </c>
    </row>
    <row r="452" spans="1:2">
      <c r="A452" s="77" t="s">
        <v>6550</v>
      </c>
      <c r="B452" s="77" t="s">
        <v>6549</v>
      </c>
    </row>
    <row r="453" spans="1:2">
      <c r="A453" s="77" t="s">
        <v>6551</v>
      </c>
      <c r="B453" s="77" t="s">
        <v>6549</v>
      </c>
    </row>
    <row r="454" spans="1:2">
      <c r="A454" s="82">
        <v>38</v>
      </c>
      <c r="B454" s="77" t="s">
        <v>6552</v>
      </c>
    </row>
    <row r="455" spans="1:2">
      <c r="A455" s="77" t="s">
        <v>6553</v>
      </c>
      <c r="B455" s="77" t="s">
        <v>6554</v>
      </c>
    </row>
    <row r="456" spans="1:2">
      <c r="A456" s="77" t="s">
        <v>6555</v>
      </c>
      <c r="B456" s="77" t="s">
        <v>6556</v>
      </c>
    </row>
    <row r="457" spans="1:2">
      <c r="A457" s="77" t="s">
        <v>6557</v>
      </c>
      <c r="B457" s="77" t="s">
        <v>6558</v>
      </c>
    </row>
    <row r="458" spans="1:2">
      <c r="A458" s="77" t="s">
        <v>6559</v>
      </c>
      <c r="B458" s="77" t="s">
        <v>6560</v>
      </c>
    </row>
    <row r="459" spans="1:2">
      <c r="A459" s="77" t="s">
        <v>6561</v>
      </c>
      <c r="B459" s="77" t="s">
        <v>6562</v>
      </c>
    </row>
    <row r="460" spans="1:2">
      <c r="A460" s="77" t="s">
        <v>6563</v>
      </c>
      <c r="B460" s="77" t="s">
        <v>6564</v>
      </c>
    </row>
    <row r="461" spans="1:2">
      <c r="A461" s="77" t="s">
        <v>6565</v>
      </c>
      <c r="B461" s="77" t="s">
        <v>6566</v>
      </c>
    </row>
    <row r="462" spans="1:2">
      <c r="A462" s="77" t="s">
        <v>6567</v>
      </c>
      <c r="B462" s="77" t="s">
        <v>6568</v>
      </c>
    </row>
    <row r="463" spans="1:2">
      <c r="A463" s="77" t="s">
        <v>6569</v>
      </c>
      <c r="B463" s="77" t="s">
        <v>6570</v>
      </c>
    </row>
    <row r="464" spans="1:2">
      <c r="A464" s="82">
        <v>39</v>
      </c>
      <c r="B464" s="77" t="s">
        <v>6571</v>
      </c>
    </row>
    <row r="465" spans="1:2">
      <c r="A465" s="77" t="s">
        <v>6572</v>
      </c>
      <c r="B465" s="77" t="s">
        <v>6571</v>
      </c>
    </row>
    <row r="466" spans="1:2">
      <c r="A466" s="77" t="s">
        <v>6573</v>
      </c>
      <c r="B466" s="77" t="s">
        <v>6571</v>
      </c>
    </row>
    <row r="467" spans="1:2">
      <c r="A467" s="82">
        <v>41</v>
      </c>
      <c r="B467" s="77" t="s">
        <v>6574</v>
      </c>
    </row>
    <row r="468" spans="1:2">
      <c r="A468" s="77" t="s">
        <v>6575</v>
      </c>
      <c r="B468" s="77" t="s">
        <v>6576</v>
      </c>
    </row>
    <row r="469" spans="1:2">
      <c r="A469" s="77" t="s">
        <v>6577</v>
      </c>
      <c r="B469" s="77" t="s">
        <v>6576</v>
      </c>
    </row>
    <row r="470" spans="1:2">
      <c r="A470" s="77" t="s">
        <v>6578</v>
      </c>
      <c r="B470" s="77" t="s">
        <v>6579</v>
      </c>
    </row>
    <row r="471" spans="1:2">
      <c r="A471" s="77" t="s">
        <v>6580</v>
      </c>
      <c r="B471" s="77" t="s">
        <v>6579</v>
      </c>
    </row>
    <row r="472" spans="1:2">
      <c r="A472" s="82">
        <v>42</v>
      </c>
      <c r="B472" s="77" t="s">
        <v>6581</v>
      </c>
    </row>
    <row r="473" spans="1:2">
      <c r="A473" s="77" t="s">
        <v>6582</v>
      </c>
      <c r="B473" s="77" t="s">
        <v>6583</v>
      </c>
    </row>
    <row r="474" spans="1:2">
      <c r="A474" s="77" t="s">
        <v>6584</v>
      </c>
      <c r="B474" s="77" t="s">
        <v>6585</v>
      </c>
    </row>
    <row r="475" spans="1:2">
      <c r="A475" s="77" t="s">
        <v>6586</v>
      </c>
      <c r="B475" s="77" t="s">
        <v>6587</v>
      </c>
    </row>
    <row r="476" spans="1:2">
      <c r="A476" s="77" t="s">
        <v>6588</v>
      </c>
      <c r="B476" s="77" t="s">
        <v>6589</v>
      </c>
    </row>
    <row r="477" spans="1:2">
      <c r="A477" s="77" t="s">
        <v>6590</v>
      </c>
      <c r="B477" s="77" t="s">
        <v>6591</v>
      </c>
    </row>
    <row r="478" spans="1:2">
      <c r="A478" s="77" t="s">
        <v>6592</v>
      </c>
      <c r="B478" s="77" t="s">
        <v>6593</v>
      </c>
    </row>
    <row r="479" spans="1:2">
      <c r="A479" s="77" t="s">
        <v>6594</v>
      </c>
      <c r="B479" s="77" t="s">
        <v>6595</v>
      </c>
    </row>
    <row r="480" spans="1:2">
      <c r="A480" s="77" t="s">
        <v>6596</v>
      </c>
      <c r="B480" s="77" t="s">
        <v>6597</v>
      </c>
    </row>
    <row r="481" spans="1:2">
      <c r="A481" s="77" t="s">
        <v>6598</v>
      </c>
      <c r="B481" s="77" t="s">
        <v>6599</v>
      </c>
    </row>
    <row r="482" spans="1:2">
      <c r="A482" s="77" t="s">
        <v>6600</v>
      </c>
      <c r="B482" s="77" t="s">
        <v>6601</v>
      </c>
    </row>
    <row r="483" spans="1:2">
      <c r="A483" s="82">
        <v>43</v>
      </c>
      <c r="B483" s="77" t="s">
        <v>6602</v>
      </c>
    </row>
    <row r="484" spans="1:2">
      <c r="A484" s="77" t="s">
        <v>6603</v>
      </c>
      <c r="B484" s="77" t="s">
        <v>6604</v>
      </c>
    </row>
    <row r="485" spans="1:2">
      <c r="A485" s="77" t="s">
        <v>6605</v>
      </c>
      <c r="B485" s="77" t="s">
        <v>6606</v>
      </c>
    </row>
    <row r="486" spans="1:2">
      <c r="A486" s="77" t="s">
        <v>6607</v>
      </c>
      <c r="B486" s="77" t="s">
        <v>6608</v>
      </c>
    </row>
    <row r="487" spans="1:2">
      <c r="A487" s="77" t="s">
        <v>6609</v>
      </c>
      <c r="B487" s="77" t="s">
        <v>6610</v>
      </c>
    </row>
    <row r="488" spans="1:2">
      <c r="A488" s="77" t="s">
        <v>6611</v>
      </c>
      <c r="B488" s="77" t="s">
        <v>6612</v>
      </c>
    </row>
    <row r="489" spans="1:2">
      <c r="A489" s="77" t="s">
        <v>6613</v>
      </c>
      <c r="B489" s="77" t="s">
        <v>6614</v>
      </c>
    </row>
    <row r="490" spans="1:2">
      <c r="A490" s="77" t="s">
        <v>6615</v>
      </c>
      <c r="B490" s="77" t="s">
        <v>6616</v>
      </c>
    </row>
    <row r="491" spans="1:2">
      <c r="A491" s="77" t="s">
        <v>6617</v>
      </c>
      <c r="B491" s="77" t="s">
        <v>6618</v>
      </c>
    </row>
    <row r="492" spans="1:2">
      <c r="A492" s="77" t="s">
        <v>6619</v>
      </c>
      <c r="B492" s="77" t="s">
        <v>6620</v>
      </c>
    </row>
    <row r="493" spans="1:2">
      <c r="A493" s="77" t="s">
        <v>6621</v>
      </c>
      <c r="B493" s="77" t="s">
        <v>6622</v>
      </c>
    </row>
    <row r="494" spans="1:2">
      <c r="A494" s="77" t="s">
        <v>6623</v>
      </c>
      <c r="B494" s="77" t="s">
        <v>6624</v>
      </c>
    </row>
    <row r="495" spans="1:2">
      <c r="A495" s="77" t="s">
        <v>6625</v>
      </c>
      <c r="B495" s="77" t="s">
        <v>6626</v>
      </c>
    </row>
    <row r="496" spans="1:2">
      <c r="A496" s="77" t="s">
        <v>6627</v>
      </c>
      <c r="B496" s="77" t="s">
        <v>6628</v>
      </c>
    </row>
    <row r="497" spans="1:2">
      <c r="A497" s="77" t="s">
        <v>6629</v>
      </c>
      <c r="B497" s="77" t="s">
        <v>6630</v>
      </c>
    </row>
    <row r="498" spans="1:2">
      <c r="A498" s="77" t="s">
        <v>6631</v>
      </c>
      <c r="B498" s="77" t="s">
        <v>6632</v>
      </c>
    </row>
    <row r="499" spans="1:2">
      <c r="A499" s="77" t="s">
        <v>6633</v>
      </c>
      <c r="B499" s="77" t="s">
        <v>6634</v>
      </c>
    </row>
    <row r="500" spans="1:2">
      <c r="A500" s="77" t="s">
        <v>6635</v>
      </c>
      <c r="B500" s="77" t="s">
        <v>6636</v>
      </c>
    </row>
    <row r="501" spans="1:2">
      <c r="A501" s="82">
        <v>45</v>
      </c>
      <c r="B501" s="77" t="s">
        <v>6637</v>
      </c>
    </row>
    <row r="502" spans="1:2">
      <c r="A502" s="77" t="s">
        <v>6638</v>
      </c>
      <c r="B502" s="77" t="s">
        <v>6639</v>
      </c>
    </row>
    <row r="503" spans="1:2">
      <c r="A503" s="77" t="s">
        <v>6640</v>
      </c>
      <c r="B503" s="77" t="s">
        <v>6641</v>
      </c>
    </row>
    <row r="504" spans="1:2">
      <c r="A504" s="77" t="s">
        <v>6642</v>
      </c>
      <c r="B504" s="77" t="s">
        <v>6643</v>
      </c>
    </row>
    <row r="505" spans="1:2">
      <c r="A505" s="77" t="s">
        <v>6644</v>
      </c>
      <c r="B505" s="77" t="s">
        <v>6645</v>
      </c>
    </row>
    <row r="506" spans="1:2">
      <c r="A506" s="77" t="s">
        <v>6646</v>
      </c>
      <c r="B506" s="77" t="s">
        <v>6645</v>
      </c>
    </row>
    <row r="507" spans="1:2">
      <c r="A507" s="77" t="s">
        <v>6647</v>
      </c>
      <c r="B507" s="77" t="s">
        <v>6648</v>
      </c>
    </row>
    <row r="508" spans="1:2">
      <c r="A508" s="77" t="s">
        <v>6649</v>
      </c>
      <c r="B508" s="77" t="s">
        <v>6650</v>
      </c>
    </row>
    <row r="509" spans="1:2">
      <c r="A509" s="77" t="s">
        <v>6651</v>
      </c>
      <c r="B509" s="77" t="s">
        <v>6652</v>
      </c>
    </row>
    <row r="510" spans="1:2">
      <c r="A510" s="77" t="s">
        <v>6653</v>
      </c>
      <c r="B510" s="77" t="s">
        <v>6654</v>
      </c>
    </row>
    <row r="511" spans="1:2">
      <c r="A511" s="77" t="s">
        <v>6655</v>
      </c>
      <c r="B511" s="77" t="s">
        <v>6654</v>
      </c>
    </row>
    <row r="512" spans="1:2">
      <c r="A512" s="82">
        <v>46</v>
      </c>
      <c r="B512" s="77" t="s">
        <v>6656</v>
      </c>
    </row>
    <row r="513" spans="1:2">
      <c r="A513" s="77" t="s">
        <v>6657</v>
      </c>
      <c r="B513" s="77" t="s">
        <v>6658</v>
      </c>
    </row>
    <row r="514" spans="1:2">
      <c r="A514" s="77" t="s">
        <v>6659</v>
      </c>
      <c r="B514" s="77" t="s">
        <v>6660</v>
      </c>
    </row>
    <row r="515" spans="1:2">
      <c r="A515" s="77" t="s">
        <v>6661</v>
      </c>
      <c r="B515" s="77" t="s">
        <v>6662</v>
      </c>
    </row>
    <row r="516" spans="1:2">
      <c r="A516" s="77" t="s">
        <v>6663</v>
      </c>
      <c r="B516" s="77" t="s">
        <v>6664</v>
      </c>
    </row>
    <row r="517" spans="1:2">
      <c r="A517" s="77" t="s">
        <v>6665</v>
      </c>
      <c r="B517" s="77" t="s">
        <v>6666</v>
      </c>
    </row>
    <row r="518" spans="1:2">
      <c r="A518" s="77" t="s">
        <v>6667</v>
      </c>
      <c r="B518" s="77" t="s">
        <v>6668</v>
      </c>
    </row>
    <row r="519" spans="1:2">
      <c r="A519" s="77" t="s">
        <v>6669</v>
      </c>
      <c r="B519" s="77" t="s">
        <v>6670</v>
      </c>
    </row>
    <row r="520" spans="1:2">
      <c r="A520" s="77" t="s">
        <v>6671</v>
      </c>
      <c r="B520" s="77" t="s">
        <v>6672</v>
      </c>
    </row>
    <row r="521" spans="1:2">
      <c r="A521" s="77" t="s">
        <v>6673</v>
      </c>
      <c r="B521" s="77" t="s">
        <v>6674</v>
      </c>
    </row>
    <row r="522" spans="1:2">
      <c r="A522" s="77" t="s">
        <v>6675</v>
      </c>
      <c r="B522" s="77" t="s">
        <v>6676</v>
      </c>
    </row>
    <row r="523" spans="1:2">
      <c r="A523" s="77" t="s">
        <v>6677</v>
      </c>
      <c r="B523" s="77" t="s">
        <v>6678</v>
      </c>
    </row>
    <row r="524" spans="1:2">
      <c r="A524" s="77" t="s">
        <v>6679</v>
      </c>
      <c r="B524" s="77" t="s">
        <v>6680</v>
      </c>
    </row>
    <row r="525" spans="1:2">
      <c r="A525" s="77" t="s">
        <v>6681</v>
      </c>
      <c r="B525" s="77" t="s">
        <v>6682</v>
      </c>
    </row>
    <row r="526" spans="1:2">
      <c r="A526" s="77" t="s">
        <v>6683</v>
      </c>
      <c r="B526" s="77" t="s">
        <v>6684</v>
      </c>
    </row>
    <row r="527" spans="1:2">
      <c r="A527" s="77" t="s">
        <v>6685</v>
      </c>
      <c r="B527" s="77" t="s">
        <v>6686</v>
      </c>
    </row>
    <row r="528" spans="1:2">
      <c r="A528" s="77" t="s">
        <v>6687</v>
      </c>
      <c r="B528" s="77" t="s">
        <v>6688</v>
      </c>
    </row>
    <row r="529" spans="1:2">
      <c r="A529" s="77" t="s">
        <v>6689</v>
      </c>
      <c r="B529" s="77" t="s">
        <v>6690</v>
      </c>
    </row>
    <row r="530" spans="1:2">
      <c r="A530" s="77" t="s">
        <v>6691</v>
      </c>
      <c r="B530" s="77" t="s">
        <v>6692</v>
      </c>
    </row>
    <row r="531" spans="1:2">
      <c r="A531" s="77" t="s">
        <v>6693</v>
      </c>
      <c r="B531" s="77" t="s">
        <v>6694</v>
      </c>
    </row>
    <row r="532" spans="1:2">
      <c r="A532" s="77" t="s">
        <v>6695</v>
      </c>
      <c r="B532" s="77" t="s">
        <v>6696</v>
      </c>
    </row>
    <row r="533" spans="1:2">
      <c r="A533" s="77" t="s">
        <v>6697</v>
      </c>
      <c r="B533" s="77" t="s">
        <v>6698</v>
      </c>
    </row>
    <row r="534" spans="1:2">
      <c r="A534" s="77" t="s">
        <v>6699</v>
      </c>
      <c r="B534" s="77" t="s">
        <v>6700</v>
      </c>
    </row>
    <row r="535" spans="1:2">
      <c r="A535" s="77" t="s">
        <v>6701</v>
      </c>
      <c r="B535" s="77" t="s">
        <v>6702</v>
      </c>
    </row>
    <row r="536" spans="1:2">
      <c r="A536" s="77" t="s">
        <v>6703</v>
      </c>
      <c r="B536" s="77" t="s">
        <v>6704</v>
      </c>
    </row>
    <row r="537" spans="1:2">
      <c r="A537" s="77" t="s">
        <v>6705</v>
      </c>
      <c r="B537" s="77" t="s">
        <v>6706</v>
      </c>
    </row>
    <row r="538" spans="1:2">
      <c r="A538" s="77" t="s">
        <v>6707</v>
      </c>
      <c r="B538" s="77" t="s">
        <v>6708</v>
      </c>
    </row>
    <row r="539" spans="1:2">
      <c r="A539" s="77" t="s">
        <v>6709</v>
      </c>
      <c r="B539" s="77" t="s">
        <v>6710</v>
      </c>
    </row>
    <row r="540" spans="1:2">
      <c r="A540" s="77" t="s">
        <v>6711</v>
      </c>
      <c r="B540" s="77" t="s">
        <v>6712</v>
      </c>
    </row>
    <row r="541" spans="1:2">
      <c r="A541" s="77" t="s">
        <v>6713</v>
      </c>
      <c r="B541" s="77" t="s">
        <v>6714</v>
      </c>
    </row>
    <row r="542" spans="1:2">
      <c r="A542" s="77" t="s">
        <v>6715</v>
      </c>
      <c r="B542" s="77" t="s">
        <v>6716</v>
      </c>
    </row>
    <row r="543" spans="1:2">
      <c r="A543" s="77" t="s">
        <v>6717</v>
      </c>
      <c r="B543" s="77" t="s">
        <v>6718</v>
      </c>
    </row>
    <row r="544" spans="1:2">
      <c r="A544" s="77" t="s">
        <v>6719</v>
      </c>
      <c r="B544" s="77" t="s">
        <v>6720</v>
      </c>
    </row>
    <row r="545" spans="1:2">
      <c r="A545" s="77" t="s">
        <v>6721</v>
      </c>
      <c r="B545" s="77" t="s">
        <v>6722</v>
      </c>
    </row>
    <row r="546" spans="1:2">
      <c r="A546" s="77" t="s">
        <v>6723</v>
      </c>
      <c r="B546" s="77" t="s">
        <v>6724</v>
      </c>
    </row>
    <row r="547" spans="1:2">
      <c r="A547" s="77" t="s">
        <v>6725</v>
      </c>
      <c r="B547" s="77" t="s">
        <v>6726</v>
      </c>
    </row>
    <row r="548" spans="1:2">
      <c r="A548" s="77" t="s">
        <v>6727</v>
      </c>
      <c r="B548" s="77" t="s">
        <v>6728</v>
      </c>
    </row>
    <row r="549" spans="1:2">
      <c r="A549" s="77" t="s">
        <v>6729</v>
      </c>
      <c r="B549" s="77" t="s">
        <v>6730</v>
      </c>
    </row>
    <row r="550" spans="1:2">
      <c r="A550" s="77" t="s">
        <v>6731</v>
      </c>
      <c r="B550" s="77" t="s">
        <v>6732</v>
      </c>
    </row>
    <row r="551" spans="1:2">
      <c r="A551" s="77" t="s">
        <v>6733</v>
      </c>
      <c r="B551" s="77" t="s">
        <v>6734</v>
      </c>
    </row>
    <row r="552" spans="1:2">
      <c r="A552" s="77" t="s">
        <v>6735</v>
      </c>
      <c r="B552" s="77" t="s">
        <v>6736</v>
      </c>
    </row>
    <row r="553" spans="1:2">
      <c r="A553" s="77" t="s">
        <v>6737</v>
      </c>
      <c r="B553" s="77" t="s">
        <v>6738</v>
      </c>
    </row>
    <row r="554" spans="1:2">
      <c r="A554" s="77" t="s">
        <v>6739</v>
      </c>
      <c r="B554" s="77" t="s">
        <v>6740</v>
      </c>
    </row>
    <row r="555" spans="1:2">
      <c r="A555" s="77" t="s">
        <v>6741</v>
      </c>
      <c r="B555" s="77" t="s">
        <v>6742</v>
      </c>
    </row>
    <row r="556" spans="1:2">
      <c r="A556" s="77" t="s">
        <v>6743</v>
      </c>
      <c r="B556" s="77" t="s">
        <v>6744</v>
      </c>
    </row>
    <row r="557" spans="1:2">
      <c r="A557" s="77" t="s">
        <v>6745</v>
      </c>
      <c r="B557" s="77" t="s">
        <v>6746</v>
      </c>
    </row>
    <row r="558" spans="1:2">
      <c r="A558" s="77" t="s">
        <v>6747</v>
      </c>
      <c r="B558" s="77" t="s">
        <v>6748</v>
      </c>
    </row>
    <row r="559" spans="1:2">
      <c r="A559" s="77" t="s">
        <v>6749</v>
      </c>
      <c r="B559" s="77" t="s">
        <v>6750</v>
      </c>
    </row>
    <row r="560" spans="1:2">
      <c r="A560" s="77" t="s">
        <v>6751</v>
      </c>
      <c r="B560" s="77" t="s">
        <v>6752</v>
      </c>
    </row>
    <row r="561" spans="1:2">
      <c r="A561" s="77" t="s">
        <v>6753</v>
      </c>
      <c r="B561" s="77" t="s">
        <v>6754</v>
      </c>
    </row>
    <row r="562" spans="1:2">
      <c r="A562" s="77" t="s">
        <v>6755</v>
      </c>
      <c r="B562" s="77" t="s">
        <v>6756</v>
      </c>
    </row>
    <row r="563" spans="1:2">
      <c r="A563" s="77" t="s">
        <v>6757</v>
      </c>
      <c r="B563" s="77" t="s">
        <v>6758</v>
      </c>
    </row>
    <row r="564" spans="1:2">
      <c r="A564" s="77" t="s">
        <v>6759</v>
      </c>
      <c r="B564" s="77" t="s">
        <v>6760</v>
      </c>
    </row>
    <row r="565" spans="1:2">
      <c r="A565" s="77" t="s">
        <v>6761</v>
      </c>
      <c r="B565" s="77" t="s">
        <v>6762</v>
      </c>
    </row>
    <row r="566" spans="1:2">
      <c r="A566" s="77" t="s">
        <v>6763</v>
      </c>
      <c r="B566" s="77" t="s">
        <v>6764</v>
      </c>
    </row>
    <row r="567" spans="1:2">
      <c r="A567" s="77" t="s">
        <v>6765</v>
      </c>
      <c r="B567" s="77" t="s">
        <v>6766</v>
      </c>
    </row>
    <row r="568" spans="1:2">
      <c r="A568" s="77" t="s">
        <v>6767</v>
      </c>
      <c r="B568" s="77" t="s">
        <v>6766</v>
      </c>
    </row>
    <row r="569" spans="1:2">
      <c r="A569" s="82">
        <v>47</v>
      </c>
      <c r="B569" s="77" t="s">
        <v>6768</v>
      </c>
    </row>
    <row r="570" spans="1:2">
      <c r="A570" s="77" t="s">
        <v>6769</v>
      </c>
      <c r="B570" s="77" t="s">
        <v>6770</v>
      </c>
    </row>
    <row r="571" spans="1:2">
      <c r="A571" s="77" t="s">
        <v>6771</v>
      </c>
      <c r="B571" s="77" t="s">
        <v>6772</v>
      </c>
    </row>
    <row r="572" spans="1:2">
      <c r="A572" s="77" t="s">
        <v>6773</v>
      </c>
      <c r="B572" s="77" t="s">
        <v>6774</v>
      </c>
    </row>
    <row r="573" spans="1:2">
      <c r="A573" s="77" t="s">
        <v>6775</v>
      </c>
      <c r="B573" s="77" t="s">
        <v>6776</v>
      </c>
    </row>
    <row r="574" spans="1:2">
      <c r="A574" s="77" t="s">
        <v>6777</v>
      </c>
      <c r="B574" s="77" t="s">
        <v>6778</v>
      </c>
    </row>
    <row r="575" spans="1:2">
      <c r="A575" s="77" t="s">
        <v>6779</v>
      </c>
      <c r="B575" s="77" t="s">
        <v>6780</v>
      </c>
    </row>
    <row r="576" spans="1:2">
      <c r="A576" s="77" t="s">
        <v>6781</v>
      </c>
      <c r="B576" s="77" t="s">
        <v>6782</v>
      </c>
    </row>
    <row r="577" spans="1:2">
      <c r="A577" s="77" t="s">
        <v>6783</v>
      </c>
      <c r="B577" s="77" t="s">
        <v>6784</v>
      </c>
    </row>
    <row r="578" spans="1:2">
      <c r="A578" s="77" t="s">
        <v>6785</v>
      </c>
      <c r="B578" s="77" t="s">
        <v>6786</v>
      </c>
    </row>
    <row r="579" spans="1:2">
      <c r="A579" s="77" t="s">
        <v>6787</v>
      </c>
      <c r="B579" s="77" t="s">
        <v>6788</v>
      </c>
    </row>
    <row r="580" spans="1:2">
      <c r="A580" s="77" t="s">
        <v>6789</v>
      </c>
      <c r="B580" s="77" t="s">
        <v>6790</v>
      </c>
    </row>
    <row r="581" spans="1:2">
      <c r="A581" s="77" t="s">
        <v>6791</v>
      </c>
      <c r="B581" s="77" t="s">
        <v>6792</v>
      </c>
    </row>
    <row r="582" spans="1:2">
      <c r="A582" s="77" t="s">
        <v>6793</v>
      </c>
      <c r="B582" s="77" t="s">
        <v>6792</v>
      </c>
    </row>
    <row r="583" spans="1:2">
      <c r="A583" s="77" t="s">
        <v>6794</v>
      </c>
      <c r="B583" s="77" t="s">
        <v>6795</v>
      </c>
    </row>
    <row r="584" spans="1:2">
      <c r="A584" s="77" t="s">
        <v>6796</v>
      </c>
      <c r="B584" s="77" t="s">
        <v>6797</v>
      </c>
    </row>
    <row r="585" spans="1:2">
      <c r="A585" s="77" t="s">
        <v>6798</v>
      </c>
      <c r="B585" s="77" t="s">
        <v>6799</v>
      </c>
    </row>
    <row r="586" spans="1:2">
      <c r="A586" s="77" t="s">
        <v>6800</v>
      </c>
      <c r="B586" s="77" t="s">
        <v>6801</v>
      </c>
    </row>
    <row r="587" spans="1:2">
      <c r="A587" s="77" t="s">
        <v>6802</v>
      </c>
      <c r="B587" s="77" t="s">
        <v>6803</v>
      </c>
    </row>
    <row r="588" spans="1:2">
      <c r="A588" s="77" t="s">
        <v>6804</v>
      </c>
      <c r="B588" s="77" t="s">
        <v>6805</v>
      </c>
    </row>
    <row r="589" spans="1:2">
      <c r="A589" s="77" t="s">
        <v>6806</v>
      </c>
      <c r="B589" s="77" t="s">
        <v>6807</v>
      </c>
    </row>
    <row r="590" spans="1:2">
      <c r="A590" s="77" t="s">
        <v>6808</v>
      </c>
      <c r="B590" s="77" t="s">
        <v>6809</v>
      </c>
    </row>
    <row r="591" spans="1:2">
      <c r="A591" s="77" t="s">
        <v>6810</v>
      </c>
      <c r="B591" s="77" t="s">
        <v>6811</v>
      </c>
    </row>
    <row r="592" spans="1:2">
      <c r="A592" s="77" t="s">
        <v>6812</v>
      </c>
      <c r="B592" s="77" t="s">
        <v>6813</v>
      </c>
    </row>
    <row r="593" spans="1:2">
      <c r="A593" s="77" t="s">
        <v>6814</v>
      </c>
      <c r="B593" s="77" t="s">
        <v>6815</v>
      </c>
    </row>
    <row r="594" spans="1:2">
      <c r="A594" s="77" t="s">
        <v>6816</v>
      </c>
      <c r="B594" s="77" t="s">
        <v>6817</v>
      </c>
    </row>
    <row r="595" spans="1:2">
      <c r="A595" s="77" t="s">
        <v>6818</v>
      </c>
      <c r="B595" s="77" t="s">
        <v>6819</v>
      </c>
    </row>
    <row r="596" spans="1:2">
      <c r="A596" s="77" t="s">
        <v>6820</v>
      </c>
      <c r="B596" s="77" t="s">
        <v>6821</v>
      </c>
    </row>
    <row r="597" spans="1:2">
      <c r="A597" s="77" t="s">
        <v>6822</v>
      </c>
      <c r="B597" s="77" t="s">
        <v>6823</v>
      </c>
    </row>
    <row r="598" spans="1:2">
      <c r="A598" s="77" t="s">
        <v>6824</v>
      </c>
      <c r="B598" s="77" t="s">
        <v>6825</v>
      </c>
    </row>
    <row r="599" spans="1:2">
      <c r="A599" s="77" t="s">
        <v>6826</v>
      </c>
      <c r="B599" s="77" t="s">
        <v>6827</v>
      </c>
    </row>
    <row r="600" spans="1:2">
      <c r="A600" s="77" t="s">
        <v>6828</v>
      </c>
      <c r="B600" s="77" t="s">
        <v>6829</v>
      </c>
    </row>
    <row r="601" spans="1:2">
      <c r="A601" s="77" t="s">
        <v>6830</v>
      </c>
      <c r="B601" s="77" t="s">
        <v>6831</v>
      </c>
    </row>
    <row r="602" spans="1:2">
      <c r="A602" s="77" t="s">
        <v>6832</v>
      </c>
      <c r="B602" s="77" t="s">
        <v>6833</v>
      </c>
    </row>
    <row r="603" spans="1:2">
      <c r="A603" s="77" t="s">
        <v>6834</v>
      </c>
      <c r="B603" s="77" t="s">
        <v>6835</v>
      </c>
    </row>
    <row r="604" spans="1:2">
      <c r="A604" s="77" t="s">
        <v>6836</v>
      </c>
      <c r="B604" s="77" t="s">
        <v>6837</v>
      </c>
    </row>
    <row r="605" spans="1:2">
      <c r="A605" s="77" t="s">
        <v>6838</v>
      </c>
      <c r="B605" s="77" t="s">
        <v>6839</v>
      </c>
    </row>
    <row r="606" spans="1:2">
      <c r="A606" s="77" t="s">
        <v>6840</v>
      </c>
      <c r="B606" s="77" t="s">
        <v>6841</v>
      </c>
    </row>
    <row r="607" spans="1:2">
      <c r="A607" s="77" t="s">
        <v>6842</v>
      </c>
      <c r="B607" s="77" t="s">
        <v>6843</v>
      </c>
    </row>
    <row r="608" spans="1:2">
      <c r="A608" s="77" t="s">
        <v>6844</v>
      </c>
      <c r="B608" s="77" t="s">
        <v>6845</v>
      </c>
    </row>
    <row r="609" spans="1:2">
      <c r="A609" s="77" t="s">
        <v>6846</v>
      </c>
      <c r="B609" s="77" t="s">
        <v>6847</v>
      </c>
    </row>
    <row r="610" spans="1:2">
      <c r="A610" s="77" t="s">
        <v>6848</v>
      </c>
      <c r="B610" s="77" t="s">
        <v>6849</v>
      </c>
    </row>
    <row r="611" spans="1:2">
      <c r="A611" s="77" t="s">
        <v>6850</v>
      </c>
      <c r="B611" s="77" t="s">
        <v>6851</v>
      </c>
    </row>
    <row r="612" spans="1:2">
      <c r="A612" s="77" t="s">
        <v>6852</v>
      </c>
      <c r="B612" s="77" t="s">
        <v>6853</v>
      </c>
    </row>
    <row r="613" spans="1:2">
      <c r="A613" s="77" t="s">
        <v>6854</v>
      </c>
      <c r="B613" s="77" t="s">
        <v>6855</v>
      </c>
    </row>
    <row r="614" spans="1:2">
      <c r="A614" s="77" t="s">
        <v>6856</v>
      </c>
      <c r="B614" s="77" t="s">
        <v>6857</v>
      </c>
    </row>
    <row r="615" spans="1:2">
      <c r="A615" s="77" t="s">
        <v>6858</v>
      </c>
      <c r="B615" s="77" t="s">
        <v>6859</v>
      </c>
    </row>
    <row r="616" spans="1:2">
      <c r="A616" s="82">
        <v>49</v>
      </c>
      <c r="B616" s="77" t="s">
        <v>6860</v>
      </c>
    </row>
    <row r="617" spans="1:2">
      <c r="A617" s="77" t="s">
        <v>6861</v>
      </c>
      <c r="B617" s="77" t="s">
        <v>6862</v>
      </c>
    </row>
    <row r="618" spans="1:2">
      <c r="A618" s="77" t="s">
        <v>6863</v>
      </c>
      <c r="B618" s="77" t="s">
        <v>6862</v>
      </c>
    </row>
    <row r="619" spans="1:2">
      <c r="A619" s="77" t="s">
        <v>6864</v>
      </c>
      <c r="B619" s="77" t="s">
        <v>6865</v>
      </c>
    </row>
    <row r="620" spans="1:2">
      <c r="A620" s="77" t="s">
        <v>6866</v>
      </c>
      <c r="B620" s="77" t="s">
        <v>6865</v>
      </c>
    </row>
    <row r="621" spans="1:2">
      <c r="A621" s="77" t="s">
        <v>6867</v>
      </c>
      <c r="B621" s="77" t="s">
        <v>6868</v>
      </c>
    </row>
    <row r="622" spans="1:2">
      <c r="A622" s="77" t="s">
        <v>6869</v>
      </c>
      <c r="B622" s="77" t="s">
        <v>6870</v>
      </c>
    </row>
    <row r="623" spans="1:2">
      <c r="A623" s="77" t="s">
        <v>6871</v>
      </c>
      <c r="B623" s="77" t="s">
        <v>6872</v>
      </c>
    </row>
    <row r="624" spans="1:2">
      <c r="A624" s="77" t="s">
        <v>6873</v>
      </c>
      <c r="B624" s="77" t="s">
        <v>6874</v>
      </c>
    </row>
    <row r="625" spans="1:2">
      <c r="A625" s="77" t="s">
        <v>6875</v>
      </c>
      <c r="B625" s="77" t="s">
        <v>6876</v>
      </c>
    </row>
    <row r="626" spans="1:2">
      <c r="A626" s="77" t="s">
        <v>6877</v>
      </c>
      <c r="B626" s="77" t="s">
        <v>6878</v>
      </c>
    </row>
    <row r="627" spans="1:2">
      <c r="A627" s="77" t="s">
        <v>6879</v>
      </c>
      <c r="B627" s="77" t="s">
        <v>6880</v>
      </c>
    </row>
    <row r="628" spans="1:2">
      <c r="A628" s="77" t="s">
        <v>6881</v>
      </c>
      <c r="B628" s="77" t="s">
        <v>6882</v>
      </c>
    </row>
    <row r="629" spans="1:2">
      <c r="A629" s="77" t="s">
        <v>6883</v>
      </c>
      <c r="B629" s="77" t="s">
        <v>6882</v>
      </c>
    </row>
    <row r="630" spans="1:2">
      <c r="A630" s="82">
        <v>50</v>
      </c>
      <c r="B630" s="77" t="s">
        <v>6884</v>
      </c>
    </row>
    <row r="631" spans="1:2">
      <c r="A631" s="77" t="s">
        <v>6885</v>
      </c>
      <c r="B631" s="77" t="s">
        <v>6886</v>
      </c>
    </row>
    <row r="632" spans="1:2">
      <c r="A632" s="77" t="s">
        <v>6887</v>
      </c>
      <c r="B632" s="77" t="s">
        <v>6886</v>
      </c>
    </row>
    <row r="633" spans="1:2">
      <c r="A633" s="77" t="s">
        <v>6888</v>
      </c>
      <c r="B633" s="77" t="s">
        <v>6889</v>
      </c>
    </row>
    <row r="634" spans="1:2">
      <c r="A634" s="77" t="s">
        <v>6890</v>
      </c>
      <c r="B634" s="77" t="s">
        <v>6889</v>
      </c>
    </row>
    <row r="635" spans="1:2">
      <c r="A635" s="77" t="s">
        <v>6891</v>
      </c>
      <c r="B635" s="77" t="s">
        <v>6892</v>
      </c>
    </row>
    <row r="636" spans="1:2">
      <c r="A636" s="77" t="s">
        <v>6893</v>
      </c>
      <c r="B636" s="77" t="s">
        <v>6892</v>
      </c>
    </row>
    <row r="637" spans="1:2">
      <c r="A637" s="77" t="s">
        <v>6894</v>
      </c>
      <c r="B637" s="77" t="s">
        <v>6895</v>
      </c>
    </row>
    <row r="638" spans="1:2">
      <c r="A638" s="77" t="s">
        <v>6896</v>
      </c>
      <c r="B638" s="77" t="s">
        <v>6895</v>
      </c>
    </row>
    <row r="639" spans="1:2">
      <c r="A639" s="82">
        <v>51</v>
      </c>
      <c r="B639" s="77" t="s">
        <v>6897</v>
      </c>
    </row>
    <row r="640" spans="1:2">
      <c r="A640" s="77" t="s">
        <v>6898</v>
      </c>
      <c r="B640" s="77" t="s">
        <v>6899</v>
      </c>
    </row>
    <row r="641" spans="1:2">
      <c r="A641" s="77" t="s">
        <v>6900</v>
      </c>
      <c r="B641" s="77" t="s">
        <v>6899</v>
      </c>
    </row>
    <row r="642" spans="1:2">
      <c r="A642" s="77" t="s">
        <v>6901</v>
      </c>
      <c r="B642" s="77" t="s">
        <v>6902</v>
      </c>
    </row>
    <row r="643" spans="1:2">
      <c r="A643" s="77" t="s">
        <v>6903</v>
      </c>
      <c r="B643" s="77" t="s">
        <v>6904</v>
      </c>
    </row>
    <row r="644" spans="1:2">
      <c r="A644" s="77" t="s">
        <v>6905</v>
      </c>
      <c r="B644" s="77" t="s">
        <v>6906</v>
      </c>
    </row>
    <row r="645" spans="1:2">
      <c r="A645" s="82">
        <v>52</v>
      </c>
      <c r="B645" s="77" t="s">
        <v>6907</v>
      </c>
    </row>
    <row r="646" spans="1:2">
      <c r="A646" s="77" t="s">
        <v>6908</v>
      </c>
      <c r="B646" s="77" t="s">
        <v>6909</v>
      </c>
    </row>
    <row r="647" spans="1:2">
      <c r="A647" s="77" t="s">
        <v>6910</v>
      </c>
      <c r="B647" s="77" t="s">
        <v>6909</v>
      </c>
    </row>
    <row r="648" spans="1:2">
      <c r="A648" s="77" t="s">
        <v>6911</v>
      </c>
      <c r="B648" s="77" t="s">
        <v>6912</v>
      </c>
    </row>
    <row r="649" spans="1:2">
      <c r="A649" s="77" t="s">
        <v>6913</v>
      </c>
      <c r="B649" s="77" t="s">
        <v>6914</v>
      </c>
    </row>
    <row r="650" spans="1:2">
      <c r="A650" s="77" t="s">
        <v>6915</v>
      </c>
      <c r="B650" s="77" t="s">
        <v>6916</v>
      </c>
    </row>
    <row r="651" spans="1:2">
      <c r="A651" s="77" t="s">
        <v>6917</v>
      </c>
      <c r="B651" s="77" t="s">
        <v>6918</v>
      </c>
    </row>
    <row r="652" spans="1:2">
      <c r="A652" s="77" t="s">
        <v>6919</v>
      </c>
      <c r="B652" s="77" t="s">
        <v>6920</v>
      </c>
    </row>
    <row r="653" spans="1:2">
      <c r="A653" s="77" t="s">
        <v>6921</v>
      </c>
      <c r="B653" s="77" t="s">
        <v>6922</v>
      </c>
    </row>
    <row r="654" spans="1:2">
      <c r="A654" s="82">
        <v>53</v>
      </c>
      <c r="B654" s="77" t="s">
        <v>6923</v>
      </c>
    </row>
    <row r="655" spans="1:2">
      <c r="A655" s="77" t="s">
        <v>6924</v>
      </c>
      <c r="B655" s="77" t="s">
        <v>6925</v>
      </c>
    </row>
    <row r="656" spans="1:2">
      <c r="A656" s="77" t="s">
        <v>6926</v>
      </c>
      <c r="B656" s="77" t="s">
        <v>6925</v>
      </c>
    </row>
    <row r="657" spans="1:2">
      <c r="A657" s="77" t="s">
        <v>6927</v>
      </c>
      <c r="B657" s="77" t="s">
        <v>6928</v>
      </c>
    </row>
    <row r="658" spans="1:2">
      <c r="A658" s="77" t="s">
        <v>6929</v>
      </c>
      <c r="B658" s="77" t="s">
        <v>6928</v>
      </c>
    </row>
    <row r="659" spans="1:2">
      <c r="A659" s="82">
        <v>55</v>
      </c>
      <c r="B659" s="77" t="s">
        <v>6930</v>
      </c>
    </row>
    <row r="660" spans="1:2">
      <c r="A660" s="77" t="s">
        <v>6931</v>
      </c>
      <c r="B660" s="77" t="s">
        <v>6932</v>
      </c>
    </row>
    <row r="661" spans="1:2">
      <c r="A661" s="77" t="s">
        <v>6933</v>
      </c>
      <c r="B661" s="77" t="s">
        <v>6932</v>
      </c>
    </row>
    <row r="662" spans="1:2">
      <c r="A662" s="77" t="s">
        <v>6934</v>
      </c>
      <c r="B662" s="77" t="s">
        <v>6935</v>
      </c>
    </row>
    <row r="663" spans="1:2">
      <c r="A663" s="77" t="s">
        <v>6936</v>
      </c>
      <c r="B663" s="77" t="s">
        <v>6935</v>
      </c>
    </row>
    <row r="664" spans="1:2">
      <c r="A664" s="77" t="s">
        <v>6937</v>
      </c>
      <c r="B664" s="77" t="s">
        <v>6938</v>
      </c>
    </row>
    <row r="665" spans="1:2">
      <c r="A665" s="77" t="s">
        <v>6939</v>
      </c>
      <c r="B665" s="77" t="s">
        <v>6938</v>
      </c>
    </row>
    <row r="666" spans="1:2">
      <c r="A666" s="77" t="s">
        <v>6940</v>
      </c>
      <c r="B666" s="77" t="s">
        <v>6941</v>
      </c>
    </row>
    <row r="667" spans="1:2">
      <c r="A667" s="77" t="s">
        <v>6942</v>
      </c>
      <c r="B667" s="77" t="s">
        <v>6941</v>
      </c>
    </row>
    <row r="668" spans="1:2">
      <c r="A668" s="82">
        <v>56</v>
      </c>
      <c r="B668" s="77" t="s">
        <v>6943</v>
      </c>
    </row>
    <row r="669" spans="1:2">
      <c r="A669" s="77" t="s">
        <v>6944</v>
      </c>
      <c r="B669" s="77" t="s">
        <v>6945</v>
      </c>
    </row>
    <row r="670" spans="1:2">
      <c r="A670" s="77" t="s">
        <v>6946</v>
      </c>
      <c r="B670" s="77" t="s">
        <v>6945</v>
      </c>
    </row>
    <row r="671" spans="1:2">
      <c r="A671" s="77" t="s">
        <v>6947</v>
      </c>
      <c r="B671" s="77" t="s">
        <v>6948</v>
      </c>
    </row>
    <row r="672" spans="1:2">
      <c r="A672" s="77" t="s">
        <v>6949</v>
      </c>
      <c r="B672" s="77" t="s">
        <v>6950</v>
      </c>
    </row>
    <row r="673" spans="1:2">
      <c r="A673" s="77" t="s">
        <v>6951</v>
      </c>
      <c r="B673" s="77" t="s">
        <v>6952</v>
      </c>
    </row>
    <row r="674" spans="1:2">
      <c r="A674" s="77" t="s">
        <v>6953</v>
      </c>
      <c r="B674" s="77" t="s">
        <v>6954</v>
      </c>
    </row>
    <row r="675" spans="1:2">
      <c r="A675" s="77" t="s">
        <v>6955</v>
      </c>
      <c r="B675" s="77" t="s">
        <v>6954</v>
      </c>
    </row>
    <row r="676" spans="1:2">
      <c r="A676" s="82">
        <v>58</v>
      </c>
      <c r="B676" s="77" t="s">
        <v>6956</v>
      </c>
    </row>
    <row r="677" spans="1:2">
      <c r="A677" s="77" t="s">
        <v>6957</v>
      </c>
      <c r="B677" s="77" t="s">
        <v>6958</v>
      </c>
    </row>
    <row r="678" spans="1:2">
      <c r="A678" s="77" t="s">
        <v>6959</v>
      </c>
      <c r="B678" s="77" t="s">
        <v>6960</v>
      </c>
    </row>
    <row r="679" spans="1:2">
      <c r="A679" s="77" t="s">
        <v>6961</v>
      </c>
      <c r="B679" s="77" t="s">
        <v>6962</v>
      </c>
    </row>
    <row r="680" spans="1:2">
      <c r="A680" s="77" t="s">
        <v>6963</v>
      </c>
      <c r="B680" s="77" t="s">
        <v>6964</v>
      </c>
    </row>
    <row r="681" spans="1:2">
      <c r="A681" s="77" t="s">
        <v>6965</v>
      </c>
      <c r="B681" s="77" t="s">
        <v>6966</v>
      </c>
    </row>
    <row r="682" spans="1:2">
      <c r="A682" s="77" t="s">
        <v>6967</v>
      </c>
      <c r="B682" s="77" t="s">
        <v>6968</v>
      </c>
    </row>
    <row r="683" spans="1:2">
      <c r="A683" s="77" t="s">
        <v>6969</v>
      </c>
      <c r="B683" s="77" t="s">
        <v>6970</v>
      </c>
    </row>
    <row r="684" spans="1:2">
      <c r="A684" s="77" t="s">
        <v>6971</v>
      </c>
      <c r="B684" s="77" t="s">
        <v>6972</v>
      </c>
    </row>
    <row r="685" spans="1:2">
      <c r="A685" s="77" t="s">
        <v>6973</v>
      </c>
      <c r="B685" s="77" t="s">
        <v>6974</v>
      </c>
    </row>
    <row r="686" spans="1:2">
      <c r="A686" s="82">
        <v>59</v>
      </c>
      <c r="B686" s="77" t="s">
        <v>6975</v>
      </c>
    </row>
    <row r="687" spans="1:2">
      <c r="A687" s="77" t="s">
        <v>6976</v>
      </c>
      <c r="B687" s="77" t="s">
        <v>6977</v>
      </c>
    </row>
    <row r="688" spans="1:2">
      <c r="A688" s="77" t="s">
        <v>6978</v>
      </c>
      <c r="B688" s="77" t="s">
        <v>6979</v>
      </c>
    </row>
    <row r="689" spans="1:2">
      <c r="A689" s="77" t="s">
        <v>6980</v>
      </c>
      <c r="B689" s="77" t="s">
        <v>6981</v>
      </c>
    </row>
    <row r="690" spans="1:2">
      <c r="A690" s="77" t="s">
        <v>6982</v>
      </c>
      <c r="B690" s="77" t="s">
        <v>6983</v>
      </c>
    </row>
    <row r="691" spans="1:2">
      <c r="A691" s="77" t="s">
        <v>6984</v>
      </c>
      <c r="B691" s="77" t="s">
        <v>6985</v>
      </c>
    </row>
    <row r="692" spans="1:2">
      <c r="A692" s="77" t="s">
        <v>6986</v>
      </c>
      <c r="B692" s="77" t="s">
        <v>6987</v>
      </c>
    </row>
    <row r="693" spans="1:2">
      <c r="A693" s="77" t="s">
        <v>6988</v>
      </c>
      <c r="B693" s="77" t="s">
        <v>6987</v>
      </c>
    </row>
    <row r="694" spans="1:2">
      <c r="A694" s="82">
        <v>60</v>
      </c>
      <c r="B694" s="77" t="s">
        <v>6989</v>
      </c>
    </row>
    <row r="695" spans="1:2">
      <c r="A695" s="77" t="s">
        <v>6990</v>
      </c>
      <c r="B695" s="77" t="s">
        <v>6991</v>
      </c>
    </row>
    <row r="696" spans="1:2">
      <c r="A696" s="77" t="s">
        <v>6992</v>
      </c>
      <c r="B696" s="77" t="s">
        <v>6991</v>
      </c>
    </row>
    <row r="697" spans="1:2">
      <c r="A697" s="77" t="s">
        <v>6993</v>
      </c>
      <c r="B697" s="77" t="s">
        <v>6994</v>
      </c>
    </row>
    <row r="698" spans="1:2">
      <c r="A698" s="77" t="s">
        <v>6995</v>
      </c>
      <c r="B698" s="77" t="s">
        <v>6994</v>
      </c>
    </row>
    <row r="699" spans="1:2">
      <c r="A699" s="82">
        <v>61</v>
      </c>
      <c r="B699" s="77" t="s">
        <v>6996</v>
      </c>
    </row>
    <row r="700" spans="1:2">
      <c r="A700" s="77" t="s">
        <v>6997</v>
      </c>
      <c r="B700" s="77" t="s">
        <v>6998</v>
      </c>
    </row>
    <row r="701" spans="1:2">
      <c r="A701" s="77" t="s">
        <v>6999</v>
      </c>
      <c r="B701" s="77" t="s">
        <v>6998</v>
      </c>
    </row>
    <row r="702" spans="1:2">
      <c r="A702" s="77" t="s">
        <v>7000</v>
      </c>
      <c r="B702" s="77" t="s">
        <v>7001</v>
      </c>
    </row>
    <row r="703" spans="1:2">
      <c r="A703" s="77" t="s">
        <v>7002</v>
      </c>
      <c r="B703" s="77" t="s">
        <v>7001</v>
      </c>
    </row>
    <row r="704" spans="1:2">
      <c r="A704" s="77" t="s">
        <v>7003</v>
      </c>
      <c r="B704" s="77" t="s">
        <v>7004</v>
      </c>
    </row>
    <row r="705" spans="1:2">
      <c r="A705" s="77" t="s">
        <v>7005</v>
      </c>
      <c r="B705" s="77" t="s">
        <v>7004</v>
      </c>
    </row>
    <row r="706" spans="1:2">
      <c r="A706" s="77" t="s">
        <v>7006</v>
      </c>
      <c r="B706" s="77" t="s">
        <v>7007</v>
      </c>
    </row>
    <row r="707" spans="1:2">
      <c r="A707" s="77" t="s">
        <v>7008</v>
      </c>
      <c r="B707" s="77" t="s">
        <v>7007</v>
      </c>
    </row>
    <row r="708" spans="1:2">
      <c r="A708" s="82">
        <v>62</v>
      </c>
      <c r="B708" s="77" t="s">
        <v>7009</v>
      </c>
    </row>
    <row r="709" spans="1:2">
      <c r="A709" s="77" t="s">
        <v>7010</v>
      </c>
      <c r="B709" s="77" t="s">
        <v>7009</v>
      </c>
    </row>
    <row r="710" spans="1:2">
      <c r="A710" s="77" t="s">
        <v>7011</v>
      </c>
      <c r="B710" s="77" t="s">
        <v>7012</v>
      </c>
    </row>
    <row r="711" spans="1:2">
      <c r="A711" s="77" t="s">
        <v>7013</v>
      </c>
      <c r="B711" s="77" t="s">
        <v>7014</v>
      </c>
    </row>
    <row r="712" spans="1:2">
      <c r="A712" s="77" t="s">
        <v>7015</v>
      </c>
      <c r="B712" s="77" t="s">
        <v>7016</v>
      </c>
    </row>
    <row r="713" spans="1:2">
      <c r="A713" s="77" t="s">
        <v>7017</v>
      </c>
      <c r="B713" s="77" t="s">
        <v>7018</v>
      </c>
    </row>
    <row r="714" spans="1:2">
      <c r="A714" s="82">
        <v>63</v>
      </c>
      <c r="B714" s="77" t="s">
        <v>7019</v>
      </c>
    </row>
    <row r="715" spans="1:2">
      <c r="A715" s="77" t="s">
        <v>7020</v>
      </c>
      <c r="B715" s="77" t="s">
        <v>7021</v>
      </c>
    </row>
    <row r="716" spans="1:2">
      <c r="A716" s="77" t="s">
        <v>7022</v>
      </c>
      <c r="B716" s="77" t="s">
        <v>7023</v>
      </c>
    </row>
    <row r="717" spans="1:2">
      <c r="A717" s="77" t="s">
        <v>7024</v>
      </c>
      <c r="B717" s="77" t="s">
        <v>7025</v>
      </c>
    </row>
    <row r="718" spans="1:2">
      <c r="A718" s="77" t="s">
        <v>7026</v>
      </c>
      <c r="B718" s="77" t="s">
        <v>7027</v>
      </c>
    </row>
    <row r="719" spans="1:2">
      <c r="A719" s="77" t="s">
        <v>7028</v>
      </c>
      <c r="B719" s="77" t="s">
        <v>7029</v>
      </c>
    </row>
    <row r="720" spans="1:2">
      <c r="A720" s="77" t="s">
        <v>7030</v>
      </c>
      <c r="B720" s="77" t="s">
        <v>7031</v>
      </c>
    </row>
    <row r="721" spans="1:2">
      <c r="A721" s="82">
        <v>64</v>
      </c>
      <c r="B721" s="77" t="s">
        <v>7032</v>
      </c>
    </row>
    <row r="722" spans="1:2">
      <c r="A722" s="77" t="s">
        <v>7033</v>
      </c>
      <c r="B722" s="77" t="s">
        <v>7034</v>
      </c>
    </row>
    <row r="723" spans="1:2">
      <c r="A723" s="77" t="s">
        <v>7035</v>
      </c>
      <c r="B723" s="77" t="s">
        <v>7036</v>
      </c>
    </row>
    <row r="724" spans="1:2">
      <c r="A724" s="77" t="s">
        <v>7037</v>
      </c>
      <c r="B724" s="77" t="s">
        <v>7038</v>
      </c>
    </row>
    <row r="725" spans="1:2">
      <c r="A725" s="77" t="s">
        <v>7039</v>
      </c>
      <c r="B725" s="77" t="s">
        <v>7040</v>
      </c>
    </row>
    <row r="726" spans="1:2">
      <c r="A726" s="77" t="s">
        <v>7041</v>
      </c>
      <c r="B726" s="77" t="s">
        <v>7040</v>
      </c>
    </row>
    <row r="727" spans="1:2">
      <c r="A727" s="77" t="s">
        <v>7042</v>
      </c>
      <c r="B727" s="77" t="s">
        <v>7043</v>
      </c>
    </row>
    <row r="728" spans="1:2">
      <c r="A728" s="77" t="s">
        <v>7044</v>
      </c>
      <c r="B728" s="77" t="s">
        <v>7043</v>
      </c>
    </row>
    <row r="729" spans="1:2">
      <c r="A729" s="77" t="s">
        <v>7045</v>
      </c>
      <c r="B729" s="77" t="s">
        <v>7046</v>
      </c>
    </row>
    <row r="730" spans="1:2">
      <c r="A730" s="77" t="s">
        <v>7047</v>
      </c>
      <c r="B730" s="77" t="s">
        <v>7048</v>
      </c>
    </row>
    <row r="731" spans="1:2">
      <c r="A731" s="77" t="s">
        <v>7049</v>
      </c>
      <c r="B731" s="77" t="s">
        <v>7050</v>
      </c>
    </row>
    <row r="732" spans="1:2">
      <c r="A732" s="77" t="s">
        <v>7051</v>
      </c>
      <c r="B732" s="77" t="s">
        <v>7052</v>
      </c>
    </row>
    <row r="733" spans="1:2">
      <c r="A733" s="82">
        <v>65</v>
      </c>
      <c r="B733" s="77" t="s">
        <v>7053</v>
      </c>
    </row>
    <row r="734" spans="1:2">
      <c r="A734" s="77" t="s">
        <v>7054</v>
      </c>
      <c r="B734" s="77" t="s">
        <v>7055</v>
      </c>
    </row>
    <row r="735" spans="1:2">
      <c r="A735" s="77" t="s">
        <v>7056</v>
      </c>
      <c r="B735" s="77" t="s">
        <v>7057</v>
      </c>
    </row>
    <row r="736" spans="1:2">
      <c r="A736" s="77" t="s">
        <v>7058</v>
      </c>
      <c r="B736" s="77" t="s">
        <v>7059</v>
      </c>
    </row>
    <row r="737" spans="1:2">
      <c r="A737" s="77" t="s">
        <v>7060</v>
      </c>
      <c r="B737" s="77" t="s">
        <v>7061</v>
      </c>
    </row>
    <row r="738" spans="1:2">
      <c r="A738" s="77" t="s">
        <v>7062</v>
      </c>
      <c r="B738" s="77" t="s">
        <v>7061</v>
      </c>
    </row>
    <row r="739" spans="1:2">
      <c r="A739" s="77" t="s">
        <v>7063</v>
      </c>
      <c r="B739" s="77" t="s">
        <v>7064</v>
      </c>
    </row>
    <row r="740" spans="1:2">
      <c r="A740" s="77" t="s">
        <v>7065</v>
      </c>
      <c r="B740" s="77" t="s">
        <v>7064</v>
      </c>
    </row>
    <row r="741" spans="1:2">
      <c r="A741" s="82">
        <v>66</v>
      </c>
      <c r="B741" s="77" t="s">
        <v>7066</v>
      </c>
    </row>
    <row r="742" spans="1:2">
      <c r="A742" s="77" t="s">
        <v>7067</v>
      </c>
      <c r="B742" s="77" t="s">
        <v>7068</v>
      </c>
    </row>
    <row r="743" spans="1:2">
      <c r="A743" s="77" t="s">
        <v>7069</v>
      </c>
      <c r="B743" s="77" t="s">
        <v>7070</v>
      </c>
    </row>
    <row r="744" spans="1:2">
      <c r="A744" s="77" t="s">
        <v>7071</v>
      </c>
      <c r="B744" s="77" t="s">
        <v>7072</v>
      </c>
    </row>
    <row r="745" spans="1:2">
      <c r="A745" s="77" t="s">
        <v>7073</v>
      </c>
      <c r="B745" s="77" t="s">
        <v>7074</v>
      </c>
    </row>
    <row r="746" spans="1:2">
      <c r="A746" s="77" t="s">
        <v>7075</v>
      </c>
      <c r="B746" s="77" t="s">
        <v>7076</v>
      </c>
    </row>
    <row r="747" spans="1:2">
      <c r="A747" s="77" t="s">
        <v>7077</v>
      </c>
      <c r="B747" s="77" t="s">
        <v>7078</v>
      </c>
    </row>
    <row r="748" spans="1:2">
      <c r="A748" s="77" t="s">
        <v>7079</v>
      </c>
      <c r="B748" s="77" t="s">
        <v>7080</v>
      </c>
    </row>
    <row r="749" spans="1:2">
      <c r="A749" s="77" t="s">
        <v>7081</v>
      </c>
      <c r="B749" s="77" t="s">
        <v>7082</v>
      </c>
    </row>
    <row r="750" spans="1:2">
      <c r="A750" s="77" t="s">
        <v>7083</v>
      </c>
      <c r="B750" s="77" t="s">
        <v>7084</v>
      </c>
    </row>
    <row r="751" spans="1:2">
      <c r="A751" s="77" t="s">
        <v>7085</v>
      </c>
      <c r="B751" s="77" t="s">
        <v>7084</v>
      </c>
    </row>
    <row r="752" spans="1:2">
      <c r="A752" s="82">
        <v>68</v>
      </c>
      <c r="B752" s="77" t="s">
        <v>7086</v>
      </c>
    </row>
    <row r="753" spans="1:2">
      <c r="A753" s="77" t="s">
        <v>7087</v>
      </c>
      <c r="B753" s="77" t="s">
        <v>7088</v>
      </c>
    </row>
    <row r="754" spans="1:2">
      <c r="A754" s="77" t="s">
        <v>7089</v>
      </c>
      <c r="B754" s="77" t="s">
        <v>7088</v>
      </c>
    </row>
    <row r="755" spans="1:2">
      <c r="A755" s="77" t="s">
        <v>7090</v>
      </c>
      <c r="B755" s="77" t="s">
        <v>7091</v>
      </c>
    </row>
    <row r="756" spans="1:2">
      <c r="A756" s="77" t="s">
        <v>7092</v>
      </c>
      <c r="B756" s="77" t="s">
        <v>7091</v>
      </c>
    </row>
    <row r="757" spans="1:2">
      <c r="A757" s="77" t="s">
        <v>7093</v>
      </c>
      <c r="B757" s="77" t="s">
        <v>7094</v>
      </c>
    </row>
    <row r="758" spans="1:2">
      <c r="A758" s="77" t="s">
        <v>7095</v>
      </c>
      <c r="B758" s="77" t="s">
        <v>7096</v>
      </c>
    </row>
    <row r="759" spans="1:2">
      <c r="A759" s="77" t="s">
        <v>7097</v>
      </c>
      <c r="B759" s="77" t="s">
        <v>7098</v>
      </c>
    </row>
    <row r="760" spans="1:2">
      <c r="A760" s="82">
        <v>69</v>
      </c>
      <c r="B760" s="77" t="s">
        <v>7099</v>
      </c>
    </row>
    <row r="761" spans="1:2">
      <c r="A761" s="77" t="s">
        <v>7100</v>
      </c>
      <c r="B761" s="77" t="s">
        <v>7101</v>
      </c>
    </row>
    <row r="762" spans="1:2">
      <c r="A762" s="77" t="s">
        <v>7102</v>
      </c>
      <c r="B762" s="77" t="s">
        <v>7101</v>
      </c>
    </row>
    <row r="763" spans="1:2">
      <c r="A763" s="77" t="s">
        <v>7103</v>
      </c>
      <c r="B763" s="77" t="s">
        <v>7104</v>
      </c>
    </row>
    <row r="764" spans="1:2">
      <c r="A764" s="77" t="s">
        <v>7105</v>
      </c>
      <c r="B764" s="77" t="s">
        <v>7104</v>
      </c>
    </row>
    <row r="765" spans="1:2">
      <c r="A765" s="82">
        <v>70</v>
      </c>
      <c r="B765" s="77" t="s">
        <v>7106</v>
      </c>
    </row>
    <row r="766" spans="1:2">
      <c r="A766" s="77" t="s">
        <v>7107</v>
      </c>
      <c r="B766" s="77" t="s">
        <v>7108</v>
      </c>
    </row>
    <row r="767" spans="1:2">
      <c r="A767" s="77" t="s">
        <v>7109</v>
      </c>
      <c r="B767" s="77" t="s">
        <v>7108</v>
      </c>
    </row>
    <row r="768" spans="1:2">
      <c r="A768" s="77" t="s">
        <v>7110</v>
      </c>
      <c r="B768" s="77" t="s">
        <v>7111</v>
      </c>
    </row>
    <row r="769" spans="1:2">
      <c r="A769" s="77" t="s">
        <v>7112</v>
      </c>
      <c r="B769" s="77" t="s">
        <v>7113</v>
      </c>
    </row>
    <row r="770" spans="1:2">
      <c r="A770" s="77" t="s">
        <v>7114</v>
      </c>
      <c r="B770" s="77" t="s">
        <v>7115</v>
      </c>
    </row>
    <row r="771" spans="1:2">
      <c r="A771" s="82">
        <v>71</v>
      </c>
      <c r="B771" s="77" t="s">
        <v>7116</v>
      </c>
    </row>
    <row r="772" spans="1:2">
      <c r="A772" s="77" t="s">
        <v>7117</v>
      </c>
      <c r="B772" s="77" t="s">
        <v>7118</v>
      </c>
    </row>
    <row r="773" spans="1:2">
      <c r="A773" s="77" t="s">
        <v>7119</v>
      </c>
      <c r="B773" s="77" t="s">
        <v>7120</v>
      </c>
    </row>
    <row r="774" spans="1:2">
      <c r="A774" s="77" t="s">
        <v>7121</v>
      </c>
      <c r="B774" s="77" t="s">
        <v>7122</v>
      </c>
    </row>
    <row r="775" spans="1:2">
      <c r="A775" s="77" t="s">
        <v>7123</v>
      </c>
      <c r="B775" s="77" t="s">
        <v>7124</v>
      </c>
    </row>
    <row r="776" spans="1:2">
      <c r="A776" s="77" t="s">
        <v>7125</v>
      </c>
      <c r="B776" s="77" t="s">
        <v>7124</v>
      </c>
    </row>
    <row r="777" spans="1:2">
      <c r="A777" s="82">
        <v>72</v>
      </c>
      <c r="B777" s="77" t="s">
        <v>7126</v>
      </c>
    </row>
    <row r="778" spans="1:2">
      <c r="A778" s="77" t="s">
        <v>7127</v>
      </c>
      <c r="B778" s="77" t="s">
        <v>7128</v>
      </c>
    </row>
    <row r="779" spans="1:2">
      <c r="A779" s="77" t="s">
        <v>7129</v>
      </c>
      <c r="B779" s="77" t="s">
        <v>7130</v>
      </c>
    </row>
    <row r="780" spans="1:2">
      <c r="A780" s="77" t="s">
        <v>7131</v>
      </c>
      <c r="B780" s="77" t="s">
        <v>7132</v>
      </c>
    </row>
    <row r="781" spans="1:2">
      <c r="A781" s="77" t="s">
        <v>7133</v>
      </c>
      <c r="B781" s="77" t="s">
        <v>7134</v>
      </c>
    </row>
    <row r="782" spans="1:2">
      <c r="A782" s="77" t="s">
        <v>7135</v>
      </c>
      <c r="B782" s="77" t="s">
        <v>7134</v>
      </c>
    </row>
    <row r="783" spans="1:2">
      <c r="A783" s="82">
        <v>73</v>
      </c>
      <c r="B783" s="77" t="s">
        <v>7136</v>
      </c>
    </row>
    <row r="784" spans="1:2">
      <c r="A784" s="77" t="s">
        <v>7137</v>
      </c>
      <c r="B784" s="77" t="s">
        <v>7138</v>
      </c>
    </row>
    <row r="785" spans="1:2">
      <c r="A785" s="77" t="s">
        <v>7139</v>
      </c>
      <c r="B785" s="77" t="s">
        <v>7140</v>
      </c>
    </row>
    <row r="786" spans="1:2">
      <c r="A786" s="77" t="s">
        <v>7141</v>
      </c>
      <c r="B786" s="77" t="s">
        <v>7142</v>
      </c>
    </row>
    <row r="787" spans="1:2">
      <c r="A787" s="77" t="s">
        <v>7143</v>
      </c>
      <c r="B787" s="77" t="s">
        <v>7144</v>
      </c>
    </row>
    <row r="788" spans="1:2">
      <c r="A788" s="77" t="s">
        <v>7145</v>
      </c>
      <c r="B788" s="77" t="s">
        <v>7144</v>
      </c>
    </row>
    <row r="789" spans="1:2">
      <c r="A789" s="82">
        <v>74</v>
      </c>
      <c r="B789" s="77" t="s">
        <v>7146</v>
      </c>
    </row>
    <row r="790" spans="1:2">
      <c r="A790" s="77" t="s">
        <v>7147</v>
      </c>
      <c r="B790" s="77" t="s">
        <v>7148</v>
      </c>
    </row>
    <row r="791" spans="1:2">
      <c r="A791" s="77" t="s">
        <v>7149</v>
      </c>
      <c r="B791" s="77" t="s">
        <v>7148</v>
      </c>
    </row>
    <row r="792" spans="1:2">
      <c r="A792" s="77" t="s">
        <v>7150</v>
      </c>
      <c r="B792" s="77" t="s">
        <v>7151</v>
      </c>
    </row>
    <row r="793" spans="1:2">
      <c r="A793" s="77" t="s">
        <v>7152</v>
      </c>
      <c r="B793" s="77" t="s">
        <v>7151</v>
      </c>
    </row>
    <row r="794" spans="1:2">
      <c r="A794" s="77" t="s">
        <v>7153</v>
      </c>
      <c r="B794" s="77" t="s">
        <v>7154</v>
      </c>
    </row>
    <row r="795" spans="1:2">
      <c r="A795" s="77" t="s">
        <v>7155</v>
      </c>
      <c r="B795" s="77" t="s">
        <v>7154</v>
      </c>
    </row>
    <row r="796" spans="1:2">
      <c r="A796" s="77" t="s">
        <v>7156</v>
      </c>
      <c r="B796" s="77" t="s">
        <v>7157</v>
      </c>
    </row>
    <row r="797" spans="1:2">
      <c r="A797" s="77" t="s">
        <v>7158</v>
      </c>
      <c r="B797" s="77" t="s">
        <v>7157</v>
      </c>
    </row>
    <row r="798" spans="1:2">
      <c r="A798" s="82">
        <v>75</v>
      </c>
      <c r="B798" s="77" t="s">
        <v>7159</v>
      </c>
    </row>
    <row r="799" spans="1:2">
      <c r="A799" s="77" t="s">
        <v>7160</v>
      </c>
      <c r="B799" s="77" t="s">
        <v>7159</v>
      </c>
    </row>
    <row r="800" spans="1:2">
      <c r="A800" s="77" t="s">
        <v>7161</v>
      </c>
      <c r="B800" s="77" t="s">
        <v>7159</v>
      </c>
    </row>
    <row r="801" spans="1:2">
      <c r="A801" s="82">
        <v>77</v>
      </c>
      <c r="B801" s="77" t="s">
        <v>7162</v>
      </c>
    </row>
    <row r="802" spans="1:2">
      <c r="A802" s="77" t="s">
        <v>7163</v>
      </c>
      <c r="B802" s="77" t="s">
        <v>7164</v>
      </c>
    </row>
    <row r="803" spans="1:2">
      <c r="A803" s="77" t="s">
        <v>7165</v>
      </c>
      <c r="B803" s="77" t="s">
        <v>7166</v>
      </c>
    </row>
    <row r="804" spans="1:2">
      <c r="A804" s="77" t="s">
        <v>7167</v>
      </c>
      <c r="B804" s="77" t="s">
        <v>7168</v>
      </c>
    </row>
    <row r="805" spans="1:2">
      <c r="A805" s="77" t="s">
        <v>7169</v>
      </c>
      <c r="B805" s="77" t="s">
        <v>7170</v>
      </c>
    </row>
    <row r="806" spans="1:2">
      <c r="A806" s="77" t="s">
        <v>7171</v>
      </c>
      <c r="B806" s="77" t="s">
        <v>7172</v>
      </c>
    </row>
    <row r="807" spans="1:2">
      <c r="A807" s="77" t="s">
        <v>7173</v>
      </c>
      <c r="B807" s="77" t="s">
        <v>7174</v>
      </c>
    </row>
    <row r="808" spans="1:2">
      <c r="A808" s="77" t="s">
        <v>7175</v>
      </c>
      <c r="B808" s="77" t="s">
        <v>7176</v>
      </c>
    </row>
    <row r="809" spans="1:2">
      <c r="A809" s="77" t="s">
        <v>7177</v>
      </c>
      <c r="B809" s="77" t="s">
        <v>7178</v>
      </c>
    </row>
    <row r="810" spans="1:2">
      <c r="A810" s="77" t="s">
        <v>7179</v>
      </c>
      <c r="B810" s="77" t="s">
        <v>7180</v>
      </c>
    </row>
    <row r="811" spans="1:2">
      <c r="A811" s="77" t="s">
        <v>7181</v>
      </c>
      <c r="B811" s="77" t="s">
        <v>7182</v>
      </c>
    </row>
    <row r="812" spans="1:2">
      <c r="A812" s="77" t="s">
        <v>7183</v>
      </c>
      <c r="B812" s="77" t="s">
        <v>7184</v>
      </c>
    </row>
    <row r="813" spans="1:2">
      <c r="A813" s="77" t="s">
        <v>7185</v>
      </c>
      <c r="B813" s="77" t="s">
        <v>7186</v>
      </c>
    </row>
    <row r="814" spans="1:2">
      <c r="A814" s="77" t="s">
        <v>7187</v>
      </c>
      <c r="B814" s="77" t="s">
        <v>7188</v>
      </c>
    </row>
    <row r="815" spans="1:2">
      <c r="A815" s="77" t="s">
        <v>7189</v>
      </c>
      <c r="B815" s="77" t="s">
        <v>7190</v>
      </c>
    </row>
    <row r="816" spans="1:2">
      <c r="A816" s="77" t="s">
        <v>7191</v>
      </c>
      <c r="B816" s="77" t="s">
        <v>7192</v>
      </c>
    </row>
    <row r="817" spans="1:2">
      <c r="A817" s="77" t="s">
        <v>7193</v>
      </c>
      <c r="B817" s="77" t="s">
        <v>7192</v>
      </c>
    </row>
    <row r="818" spans="1:2">
      <c r="A818" s="82">
        <v>78</v>
      </c>
      <c r="B818" s="77" t="s">
        <v>7194</v>
      </c>
    </row>
    <row r="819" spans="1:2">
      <c r="A819" s="77" t="s">
        <v>7195</v>
      </c>
      <c r="B819" s="77" t="s">
        <v>7196</v>
      </c>
    </row>
    <row r="820" spans="1:2">
      <c r="A820" s="77" t="s">
        <v>7197</v>
      </c>
      <c r="B820" s="77" t="s">
        <v>7196</v>
      </c>
    </row>
    <row r="821" spans="1:2">
      <c r="A821" s="77" t="s">
        <v>7198</v>
      </c>
      <c r="B821" s="77" t="s">
        <v>7199</v>
      </c>
    </row>
    <row r="822" spans="1:2">
      <c r="A822" s="77" t="s">
        <v>7200</v>
      </c>
      <c r="B822" s="77" t="s">
        <v>7199</v>
      </c>
    </row>
    <row r="823" spans="1:2">
      <c r="A823" s="77" t="s">
        <v>7201</v>
      </c>
      <c r="B823" s="77" t="s">
        <v>7202</v>
      </c>
    </row>
    <row r="824" spans="1:2">
      <c r="A824" s="77" t="s">
        <v>7203</v>
      </c>
      <c r="B824" s="77" t="s">
        <v>7202</v>
      </c>
    </row>
    <row r="825" spans="1:2">
      <c r="A825" s="82">
        <v>79</v>
      </c>
      <c r="B825" s="77" t="s">
        <v>7204</v>
      </c>
    </row>
    <row r="826" spans="1:2">
      <c r="A826" s="77" t="s">
        <v>7205</v>
      </c>
      <c r="B826" s="77" t="s">
        <v>7206</v>
      </c>
    </row>
    <row r="827" spans="1:2">
      <c r="A827" s="77" t="s">
        <v>7207</v>
      </c>
      <c r="B827" s="77" t="s">
        <v>7208</v>
      </c>
    </row>
    <row r="828" spans="1:2">
      <c r="A828" s="77" t="s">
        <v>7209</v>
      </c>
      <c r="B828" s="77" t="s">
        <v>7210</v>
      </c>
    </row>
    <row r="829" spans="1:2">
      <c r="A829" s="77" t="s">
        <v>7211</v>
      </c>
      <c r="B829" s="77" t="s">
        <v>7212</v>
      </c>
    </row>
    <row r="830" spans="1:2">
      <c r="A830" s="77" t="s">
        <v>7213</v>
      </c>
      <c r="B830" s="77" t="s">
        <v>7212</v>
      </c>
    </row>
    <row r="831" spans="1:2">
      <c r="A831" s="82">
        <v>80</v>
      </c>
      <c r="B831" s="77" t="s">
        <v>7214</v>
      </c>
    </row>
    <row r="832" spans="1:2">
      <c r="A832" s="77" t="s">
        <v>7215</v>
      </c>
      <c r="B832" s="77" t="s">
        <v>7216</v>
      </c>
    </row>
    <row r="833" spans="1:2">
      <c r="A833" s="77" t="s">
        <v>7217</v>
      </c>
      <c r="B833" s="77" t="s">
        <v>7216</v>
      </c>
    </row>
    <row r="834" spans="1:2">
      <c r="A834" s="77" t="s">
        <v>7218</v>
      </c>
      <c r="B834" s="77" t="s">
        <v>7219</v>
      </c>
    </row>
    <row r="835" spans="1:2">
      <c r="A835" s="77" t="s">
        <v>7220</v>
      </c>
      <c r="B835" s="77" t="s">
        <v>7219</v>
      </c>
    </row>
    <row r="836" spans="1:2">
      <c r="A836" s="77" t="s">
        <v>7221</v>
      </c>
      <c r="B836" s="77" t="s">
        <v>7222</v>
      </c>
    </row>
    <row r="837" spans="1:2">
      <c r="A837" s="77" t="s">
        <v>7223</v>
      </c>
      <c r="B837" s="77" t="s">
        <v>7222</v>
      </c>
    </row>
    <row r="838" spans="1:2">
      <c r="A838" s="82">
        <v>81</v>
      </c>
      <c r="B838" s="77" t="s">
        <v>7224</v>
      </c>
    </row>
    <row r="839" spans="1:2">
      <c r="A839" s="77" t="s">
        <v>7225</v>
      </c>
      <c r="B839" s="77" t="s">
        <v>7226</v>
      </c>
    </row>
    <row r="840" spans="1:2">
      <c r="A840" s="77" t="s">
        <v>7227</v>
      </c>
      <c r="B840" s="77" t="s">
        <v>7226</v>
      </c>
    </row>
    <row r="841" spans="1:2">
      <c r="A841" s="77" t="s">
        <v>7228</v>
      </c>
      <c r="B841" s="77" t="s">
        <v>7229</v>
      </c>
    </row>
    <row r="842" spans="1:2">
      <c r="A842" s="77" t="s">
        <v>7230</v>
      </c>
      <c r="B842" s="77" t="s">
        <v>7231</v>
      </c>
    </row>
    <row r="843" spans="1:2">
      <c r="A843" s="77" t="s">
        <v>7232</v>
      </c>
      <c r="B843" s="77" t="s">
        <v>7233</v>
      </c>
    </row>
    <row r="844" spans="1:2">
      <c r="A844" s="77" t="s">
        <v>7234</v>
      </c>
      <c r="B844" s="77" t="s">
        <v>7235</v>
      </c>
    </row>
    <row r="845" spans="1:2">
      <c r="A845" s="77" t="s">
        <v>7236</v>
      </c>
      <c r="B845" s="77" t="s">
        <v>7237</v>
      </c>
    </row>
    <row r="846" spans="1:2">
      <c r="A846" s="77" t="s">
        <v>7238</v>
      </c>
      <c r="B846" s="77" t="s">
        <v>7237</v>
      </c>
    </row>
    <row r="847" spans="1:2">
      <c r="A847" s="82">
        <v>82</v>
      </c>
      <c r="B847" s="77" t="s">
        <v>7239</v>
      </c>
    </row>
    <row r="848" spans="1:2">
      <c r="A848" s="77" t="s">
        <v>7240</v>
      </c>
      <c r="B848" s="77" t="s">
        <v>7241</v>
      </c>
    </row>
    <row r="849" spans="1:2">
      <c r="A849" s="77" t="s">
        <v>7242</v>
      </c>
      <c r="B849" s="77" t="s">
        <v>7243</v>
      </c>
    </row>
    <row r="850" spans="1:2">
      <c r="A850" s="77" t="s">
        <v>7244</v>
      </c>
      <c r="B850" s="77" t="s">
        <v>7245</v>
      </c>
    </row>
    <row r="851" spans="1:2">
      <c r="A851" s="77" t="s">
        <v>7246</v>
      </c>
      <c r="B851" s="77" t="s">
        <v>7247</v>
      </c>
    </row>
    <row r="852" spans="1:2">
      <c r="A852" s="77" t="s">
        <v>7248</v>
      </c>
      <c r="B852" s="77" t="s">
        <v>7247</v>
      </c>
    </row>
    <row r="853" spans="1:2">
      <c r="A853" s="77" t="s">
        <v>7249</v>
      </c>
      <c r="B853" s="77" t="s">
        <v>7250</v>
      </c>
    </row>
    <row r="854" spans="1:2">
      <c r="A854" s="77" t="s">
        <v>7251</v>
      </c>
      <c r="B854" s="77" t="s">
        <v>7250</v>
      </c>
    </row>
    <row r="855" spans="1:2">
      <c r="A855" s="77" t="s">
        <v>7252</v>
      </c>
      <c r="B855" s="77" t="s">
        <v>7253</v>
      </c>
    </row>
    <row r="856" spans="1:2">
      <c r="A856" s="77" t="s">
        <v>7254</v>
      </c>
      <c r="B856" s="77" t="s">
        <v>7255</v>
      </c>
    </row>
    <row r="857" spans="1:2">
      <c r="A857" s="77" t="s">
        <v>7256</v>
      </c>
      <c r="B857" s="77" t="s">
        <v>7257</v>
      </c>
    </row>
    <row r="858" spans="1:2">
      <c r="A858" s="77" t="s">
        <v>7258</v>
      </c>
      <c r="B858" s="77" t="s">
        <v>7259</v>
      </c>
    </row>
    <row r="859" spans="1:2">
      <c r="A859" s="82">
        <v>84</v>
      </c>
      <c r="B859" s="77" t="s">
        <v>7260</v>
      </c>
    </row>
    <row r="860" spans="1:2">
      <c r="A860" s="77" t="s">
        <v>7261</v>
      </c>
      <c r="B860" s="77" t="s">
        <v>7262</v>
      </c>
    </row>
    <row r="861" spans="1:2">
      <c r="A861" s="77" t="s">
        <v>7263</v>
      </c>
      <c r="B861" s="77" t="s">
        <v>7264</v>
      </c>
    </row>
    <row r="862" spans="1:2">
      <c r="A862" s="77" t="s">
        <v>7265</v>
      </c>
      <c r="B862" s="77" t="s">
        <v>7266</v>
      </c>
    </row>
    <row r="863" spans="1:2">
      <c r="A863" s="77" t="s">
        <v>7267</v>
      </c>
      <c r="B863" s="77" t="s">
        <v>7268</v>
      </c>
    </row>
    <row r="864" spans="1:2">
      <c r="A864" s="77" t="s">
        <v>7269</v>
      </c>
      <c r="B864" s="77" t="s">
        <v>7270</v>
      </c>
    </row>
    <row r="865" spans="1:2">
      <c r="A865" s="77" t="s">
        <v>7271</v>
      </c>
      <c r="B865" s="77" t="s">
        <v>7272</v>
      </c>
    </row>
    <row r="866" spans="1:2">
      <c r="A866" s="77" t="s">
        <v>7273</v>
      </c>
      <c r="B866" s="77" t="s">
        <v>7274</v>
      </c>
    </row>
    <row r="867" spans="1:2">
      <c r="A867" s="77" t="s">
        <v>7275</v>
      </c>
      <c r="B867" s="77" t="s">
        <v>7276</v>
      </c>
    </row>
    <row r="868" spans="1:2">
      <c r="A868" s="77" t="s">
        <v>7277</v>
      </c>
      <c r="B868" s="77" t="s">
        <v>7278</v>
      </c>
    </row>
    <row r="869" spans="1:2">
      <c r="A869" s="77" t="s">
        <v>7279</v>
      </c>
      <c r="B869" s="77" t="s">
        <v>7280</v>
      </c>
    </row>
    <row r="870" spans="1:2">
      <c r="A870" s="77" t="s">
        <v>7281</v>
      </c>
      <c r="B870" s="77" t="s">
        <v>7282</v>
      </c>
    </row>
    <row r="871" spans="1:2">
      <c r="A871" s="77" t="s">
        <v>7283</v>
      </c>
      <c r="B871" s="77" t="s">
        <v>7282</v>
      </c>
    </row>
    <row r="872" spans="1:2">
      <c r="A872" s="82">
        <v>85</v>
      </c>
      <c r="B872" s="77" t="s">
        <v>7284</v>
      </c>
    </row>
    <row r="873" spans="1:2">
      <c r="A873" s="77" t="s">
        <v>7285</v>
      </c>
      <c r="B873" s="77" t="s">
        <v>7286</v>
      </c>
    </row>
    <row r="874" spans="1:2">
      <c r="A874" s="77" t="s">
        <v>7287</v>
      </c>
      <c r="B874" s="77" t="s">
        <v>7288</v>
      </c>
    </row>
    <row r="875" spans="1:2">
      <c r="A875" s="77" t="s">
        <v>7289</v>
      </c>
      <c r="B875" s="77" t="s">
        <v>7290</v>
      </c>
    </row>
    <row r="876" spans="1:2">
      <c r="A876" s="77" t="s">
        <v>7291</v>
      </c>
      <c r="B876" s="77" t="s">
        <v>7292</v>
      </c>
    </row>
    <row r="877" spans="1:2">
      <c r="A877" s="77" t="s">
        <v>7293</v>
      </c>
      <c r="B877" s="77" t="s">
        <v>7294</v>
      </c>
    </row>
    <row r="878" spans="1:2">
      <c r="A878" s="77" t="s">
        <v>7295</v>
      </c>
      <c r="B878" s="77" t="s">
        <v>7296</v>
      </c>
    </row>
    <row r="879" spans="1:2">
      <c r="A879" s="77" t="s">
        <v>7297</v>
      </c>
      <c r="B879" s="77" t="s">
        <v>7298</v>
      </c>
    </row>
    <row r="880" spans="1:2">
      <c r="A880" s="77" t="s">
        <v>7299</v>
      </c>
      <c r="B880" s="77" t="s">
        <v>7300</v>
      </c>
    </row>
    <row r="881" spans="1:2">
      <c r="A881" s="77" t="s">
        <v>7301</v>
      </c>
      <c r="B881" s="77" t="s">
        <v>7302</v>
      </c>
    </row>
    <row r="882" spans="1:2">
      <c r="A882" s="77" t="s">
        <v>7303</v>
      </c>
      <c r="B882" s="77" t="s">
        <v>7304</v>
      </c>
    </row>
    <row r="883" spans="1:2">
      <c r="A883" s="77" t="s">
        <v>7305</v>
      </c>
      <c r="B883" s="77" t="s">
        <v>7306</v>
      </c>
    </row>
    <row r="884" spans="1:2">
      <c r="A884" s="77" t="s">
        <v>7307</v>
      </c>
      <c r="B884" s="77" t="s">
        <v>7308</v>
      </c>
    </row>
    <row r="885" spans="1:2">
      <c r="A885" s="77" t="s">
        <v>7309</v>
      </c>
      <c r="B885" s="77" t="s">
        <v>7310</v>
      </c>
    </row>
    <row r="886" spans="1:2">
      <c r="A886" s="77" t="s">
        <v>7311</v>
      </c>
      <c r="B886" s="77" t="s">
        <v>7312</v>
      </c>
    </row>
    <row r="887" spans="1:2">
      <c r="A887" s="77" t="s">
        <v>7313</v>
      </c>
      <c r="B887" s="77" t="s">
        <v>7314</v>
      </c>
    </row>
    <row r="888" spans="1:2">
      <c r="A888" s="77" t="s">
        <v>7315</v>
      </c>
      <c r="B888" s="77" t="s">
        <v>7316</v>
      </c>
    </row>
    <row r="889" spans="1:2">
      <c r="A889" s="77" t="s">
        <v>7317</v>
      </c>
      <c r="B889" s="77" t="s">
        <v>7316</v>
      </c>
    </row>
    <row r="890" spans="1:2">
      <c r="A890" s="82">
        <v>86</v>
      </c>
      <c r="B890" s="77" t="s">
        <v>7318</v>
      </c>
    </row>
    <row r="891" spans="1:2">
      <c r="A891" s="77" t="s">
        <v>7319</v>
      </c>
      <c r="B891" s="77" t="s">
        <v>7320</v>
      </c>
    </row>
    <row r="892" spans="1:2">
      <c r="A892" s="77" t="s">
        <v>7321</v>
      </c>
      <c r="B892" s="77" t="s">
        <v>7320</v>
      </c>
    </row>
    <row r="893" spans="1:2">
      <c r="A893" s="77" t="s">
        <v>7322</v>
      </c>
      <c r="B893" s="77" t="s">
        <v>7323</v>
      </c>
    </row>
    <row r="894" spans="1:2">
      <c r="A894" s="77" t="s">
        <v>7324</v>
      </c>
      <c r="B894" s="77" t="s">
        <v>7325</v>
      </c>
    </row>
    <row r="895" spans="1:2">
      <c r="A895" s="77" t="s">
        <v>7326</v>
      </c>
      <c r="B895" s="77" t="s">
        <v>7327</v>
      </c>
    </row>
    <row r="896" spans="1:2">
      <c r="A896" s="77" t="s">
        <v>7328</v>
      </c>
      <c r="B896" s="77" t="s">
        <v>7329</v>
      </c>
    </row>
    <row r="897" spans="1:2">
      <c r="A897" s="77" t="s">
        <v>7330</v>
      </c>
      <c r="B897" s="77" t="s">
        <v>7331</v>
      </c>
    </row>
    <row r="898" spans="1:2">
      <c r="A898" s="77" t="s">
        <v>7332</v>
      </c>
      <c r="B898" s="77" t="s">
        <v>7331</v>
      </c>
    </row>
    <row r="899" spans="1:2">
      <c r="A899" s="82">
        <v>87</v>
      </c>
      <c r="B899" s="77" t="s">
        <v>7333</v>
      </c>
    </row>
    <row r="900" spans="1:2">
      <c r="A900" s="77" t="s">
        <v>7334</v>
      </c>
      <c r="B900" s="77" t="s">
        <v>7335</v>
      </c>
    </row>
    <row r="901" spans="1:2">
      <c r="A901" s="77" t="s">
        <v>7336</v>
      </c>
      <c r="B901" s="77" t="s">
        <v>7335</v>
      </c>
    </row>
    <row r="902" spans="1:2">
      <c r="A902" s="77" t="s">
        <v>7337</v>
      </c>
      <c r="B902" s="77" t="s">
        <v>7338</v>
      </c>
    </row>
    <row r="903" spans="1:2">
      <c r="A903" s="77" t="s">
        <v>7339</v>
      </c>
      <c r="B903" s="77" t="s">
        <v>7338</v>
      </c>
    </row>
    <row r="904" spans="1:2">
      <c r="A904" s="77" t="s">
        <v>7340</v>
      </c>
      <c r="B904" s="77" t="s">
        <v>7341</v>
      </c>
    </row>
    <row r="905" spans="1:2">
      <c r="A905" s="77" t="s">
        <v>7342</v>
      </c>
      <c r="B905" s="77" t="s">
        <v>7341</v>
      </c>
    </row>
    <row r="906" spans="1:2">
      <c r="A906" s="77" t="s">
        <v>7343</v>
      </c>
      <c r="B906" s="77" t="s">
        <v>7344</v>
      </c>
    </row>
    <row r="907" spans="1:2">
      <c r="A907" s="77" t="s">
        <v>7345</v>
      </c>
      <c r="B907" s="77" t="s">
        <v>7344</v>
      </c>
    </row>
    <row r="908" spans="1:2">
      <c r="A908" s="82">
        <v>88</v>
      </c>
      <c r="B908" s="77" t="s">
        <v>7346</v>
      </c>
    </row>
    <row r="909" spans="1:2">
      <c r="A909" s="77" t="s">
        <v>7347</v>
      </c>
      <c r="B909" s="77" t="s">
        <v>7348</v>
      </c>
    </row>
    <row r="910" spans="1:2">
      <c r="A910" s="77" t="s">
        <v>7349</v>
      </c>
      <c r="B910" s="77" t="s">
        <v>7348</v>
      </c>
    </row>
    <row r="911" spans="1:2">
      <c r="A911" s="77" t="s">
        <v>7350</v>
      </c>
      <c r="B911" s="77" t="s">
        <v>7351</v>
      </c>
    </row>
    <row r="912" spans="1:2">
      <c r="A912" s="77" t="s">
        <v>7352</v>
      </c>
      <c r="B912" s="77" t="s">
        <v>7353</v>
      </c>
    </row>
    <row r="913" spans="1:2">
      <c r="A913" s="77" t="s">
        <v>7354</v>
      </c>
      <c r="B913" s="77" t="s">
        <v>7355</v>
      </c>
    </row>
    <row r="914" spans="1:2">
      <c r="A914" s="82">
        <v>90</v>
      </c>
      <c r="B914" s="77" t="s">
        <v>7356</v>
      </c>
    </row>
    <row r="915" spans="1:2">
      <c r="A915" s="77" t="s">
        <v>7357</v>
      </c>
      <c r="B915" s="77" t="s">
        <v>7356</v>
      </c>
    </row>
    <row r="916" spans="1:2">
      <c r="A916" s="77" t="s">
        <v>7358</v>
      </c>
      <c r="B916" s="77" t="s">
        <v>7359</v>
      </c>
    </row>
    <row r="917" spans="1:2">
      <c r="A917" s="77" t="s">
        <v>7360</v>
      </c>
      <c r="B917" s="77" t="s">
        <v>7361</v>
      </c>
    </row>
    <row r="918" spans="1:2">
      <c r="A918" s="77" t="s">
        <v>7362</v>
      </c>
      <c r="B918" s="77" t="s">
        <v>7363</v>
      </c>
    </row>
    <row r="919" spans="1:2">
      <c r="A919" s="77" t="s">
        <v>7364</v>
      </c>
      <c r="B919" s="77" t="s">
        <v>7365</v>
      </c>
    </row>
    <row r="920" spans="1:2">
      <c r="A920" s="82">
        <v>91</v>
      </c>
      <c r="B920" s="77" t="s">
        <v>7366</v>
      </c>
    </row>
    <row r="921" spans="1:2">
      <c r="A921" s="77" t="s">
        <v>7367</v>
      </c>
      <c r="B921" s="77" t="s">
        <v>7366</v>
      </c>
    </row>
    <row r="922" spans="1:2">
      <c r="A922" s="77" t="s">
        <v>7368</v>
      </c>
      <c r="B922" s="77" t="s">
        <v>7369</v>
      </c>
    </row>
    <row r="923" spans="1:2">
      <c r="A923" s="77" t="s">
        <v>7370</v>
      </c>
      <c r="B923" s="77" t="s">
        <v>7371</v>
      </c>
    </row>
    <row r="924" spans="1:2">
      <c r="A924" s="77" t="s">
        <v>7372</v>
      </c>
      <c r="B924" s="77" t="s">
        <v>7373</v>
      </c>
    </row>
    <row r="925" spans="1:2">
      <c r="A925" s="77" t="s">
        <v>7374</v>
      </c>
      <c r="B925" s="77" t="s">
        <v>7375</v>
      </c>
    </row>
    <row r="926" spans="1:2">
      <c r="A926" s="82">
        <v>92</v>
      </c>
      <c r="B926" s="77" t="s">
        <v>7376</v>
      </c>
    </row>
    <row r="927" spans="1:2">
      <c r="A927" s="77" t="s">
        <v>7377</v>
      </c>
      <c r="B927" s="77" t="s">
        <v>7376</v>
      </c>
    </row>
    <row r="928" spans="1:2">
      <c r="A928" s="77" t="s">
        <v>7378</v>
      </c>
      <c r="B928" s="77" t="s">
        <v>7376</v>
      </c>
    </row>
    <row r="929" spans="1:2">
      <c r="A929" s="82">
        <v>93</v>
      </c>
      <c r="B929" s="77" t="s">
        <v>7379</v>
      </c>
    </row>
    <row r="930" spans="1:2">
      <c r="A930" s="77" t="s">
        <v>7380</v>
      </c>
      <c r="B930" s="77" t="s">
        <v>7381</v>
      </c>
    </row>
    <row r="931" spans="1:2">
      <c r="A931" s="77" t="s">
        <v>7382</v>
      </c>
      <c r="B931" s="77" t="s">
        <v>7383</v>
      </c>
    </row>
    <row r="932" spans="1:2">
      <c r="A932" s="77" t="s">
        <v>7384</v>
      </c>
      <c r="B932" s="77" t="s">
        <v>7385</v>
      </c>
    </row>
    <row r="933" spans="1:2">
      <c r="A933" s="77" t="s">
        <v>7386</v>
      </c>
      <c r="B933" s="77" t="s">
        <v>7387</v>
      </c>
    </row>
    <row r="934" spans="1:2">
      <c r="A934" s="77" t="s">
        <v>7388</v>
      </c>
      <c r="B934" s="77" t="s">
        <v>7389</v>
      </c>
    </row>
    <row r="935" spans="1:2">
      <c r="A935" s="77" t="s">
        <v>7390</v>
      </c>
      <c r="B935" s="77" t="s">
        <v>7391</v>
      </c>
    </row>
    <row r="936" spans="1:2">
      <c r="A936" s="77" t="s">
        <v>7392</v>
      </c>
      <c r="B936" s="77" t="s">
        <v>7393</v>
      </c>
    </row>
    <row r="937" spans="1:2">
      <c r="A937" s="77" t="s">
        <v>7394</v>
      </c>
      <c r="B937" s="77" t="s">
        <v>7395</v>
      </c>
    </row>
    <row r="938" spans="1:2">
      <c r="A938" s="82">
        <v>94</v>
      </c>
      <c r="B938" s="77" t="s">
        <v>7396</v>
      </c>
    </row>
    <row r="939" spans="1:2">
      <c r="A939" s="77" t="s">
        <v>7397</v>
      </c>
      <c r="B939" s="77" t="s">
        <v>7398</v>
      </c>
    </row>
    <row r="940" spans="1:2">
      <c r="A940" s="77" t="s">
        <v>7399</v>
      </c>
      <c r="B940" s="77" t="s">
        <v>7400</v>
      </c>
    </row>
    <row r="941" spans="1:2">
      <c r="A941" s="77" t="s">
        <v>7401</v>
      </c>
      <c r="B941" s="77" t="s">
        <v>7402</v>
      </c>
    </row>
    <row r="942" spans="1:2">
      <c r="A942" s="77" t="s">
        <v>7403</v>
      </c>
      <c r="B942" s="77" t="s">
        <v>7404</v>
      </c>
    </row>
    <row r="943" spans="1:2">
      <c r="A943" s="77" t="s">
        <v>7405</v>
      </c>
      <c r="B943" s="77" t="s">
        <v>7404</v>
      </c>
    </row>
    <row r="944" spans="1:2">
      <c r="A944" s="77" t="s">
        <v>7406</v>
      </c>
      <c r="B944" s="77" t="s">
        <v>7407</v>
      </c>
    </row>
    <row r="945" spans="1:2">
      <c r="A945" s="77" t="s">
        <v>7408</v>
      </c>
      <c r="B945" s="77" t="s">
        <v>7409</v>
      </c>
    </row>
    <row r="946" spans="1:2">
      <c r="A946" s="77" t="s">
        <v>7410</v>
      </c>
      <c r="B946" s="77" t="s">
        <v>7411</v>
      </c>
    </row>
    <row r="947" spans="1:2">
      <c r="A947" s="77" t="s">
        <v>7412</v>
      </c>
      <c r="B947" s="77" t="s">
        <v>7413</v>
      </c>
    </row>
    <row r="948" spans="1:2">
      <c r="A948" s="82">
        <v>95</v>
      </c>
      <c r="B948" s="77" t="s">
        <v>7414</v>
      </c>
    </row>
    <row r="949" spans="1:2">
      <c r="A949" s="77" t="s">
        <v>7415</v>
      </c>
      <c r="B949" s="77" t="s">
        <v>7416</v>
      </c>
    </row>
    <row r="950" spans="1:2">
      <c r="A950" s="77" t="s">
        <v>7417</v>
      </c>
      <c r="B950" s="77" t="s">
        <v>7418</v>
      </c>
    </row>
    <row r="951" spans="1:2">
      <c r="A951" s="77" t="s">
        <v>7419</v>
      </c>
      <c r="B951" s="77" t="s">
        <v>7420</v>
      </c>
    </row>
    <row r="952" spans="1:2">
      <c r="A952" s="77" t="s">
        <v>7421</v>
      </c>
      <c r="B952" s="77" t="s">
        <v>7422</v>
      </c>
    </row>
    <row r="953" spans="1:2">
      <c r="A953" s="77" t="s">
        <v>7423</v>
      </c>
      <c r="B953" s="77" t="s">
        <v>7424</v>
      </c>
    </row>
    <row r="954" spans="1:2">
      <c r="A954" s="77" t="s">
        <v>7425</v>
      </c>
      <c r="B954" s="77" t="s">
        <v>7426</v>
      </c>
    </row>
    <row r="955" spans="1:2">
      <c r="A955" s="77" t="s">
        <v>7427</v>
      </c>
      <c r="B955" s="77" t="s">
        <v>7428</v>
      </c>
    </row>
    <row r="956" spans="1:2">
      <c r="A956" s="77" t="s">
        <v>7429</v>
      </c>
      <c r="B956" s="77" t="s">
        <v>7430</v>
      </c>
    </row>
    <row r="957" spans="1:2">
      <c r="A957" s="77" t="s">
        <v>7431</v>
      </c>
      <c r="B957" s="77" t="s">
        <v>7432</v>
      </c>
    </row>
    <row r="958" spans="1:2">
      <c r="A958" s="77" t="s">
        <v>7433</v>
      </c>
      <c r="B958" s="77" t="s">
        <v>7434</v>
      </c>
    </row>
    <row r="959" spans="1:2">
      <c r="A959" s="82">
        <v>96</v>
      </c>
      <c r="B959" s="77" t="s">
        <v>7435</v>
      </c>
    </row>
    <row r="960" spans="1:2">
      <c r="A960" s="77" t="s">
        <v>7436</v>
      </c>
      <c r="B960" s="77" t="s">
        <v>7435</v>
      </c>
    </row>
    <row r="961" spans="1:2">
      <c r="A961" s="77" t="s">
        <v>7437</v>
      </c>
      <c r="B961" s="77" t="s">
        <v>7438</v>
      </c>
    </row>
    <row r="962" spans="1:2">
      <c r="A962" s="77" t="s">
        <v>7439</v>
      </c>
      <c r="B962" s="77" t="s">
        <v>7440</v>
      </c>
    </row>
    <row r="963" spans="1:2">
      <c r="A963" s="77" t="s">
        <v>7441</v>
      </c>
      <c r="B963" s="77" t="s">
        <v>7442</v>
      </c>
    </row>
    <row r="964" spans="1:2">
      <c r="A964" s="77" t="s">
        <v>7443</v>
      </c>
      <c r="B964" s="77" t="s">
        <v>7444</v>
      </c>
    </row>
    <row r="965" spans="1:2">
      <c r="A965" s="77" t="s">
        <v>7445</v>
      </c>
      <c r="B965" s="77" t="s">
        <v>7446</v>
      </c>
    </row>
    <row r="966" spans="1:2">
      <c r="A966" s="82">
        <v>97</v>
      </c>
      <c r="B966" s="77" t="s">
        <v>7447</v>
      </c>
    </row>
    <row r="967" spans="1:2">
      <c r="A967" s="77" t="s">
        <v>7448</v>
      </c>
      <c r="B967" s="77" t="s">
        <v>7447</v>
      </c>
    </row>
    <row r="968" spans="1:2">
      <c r="A968" s="77" t="s">
        <v>7449</v>
      </c>
      <c r="B968" s="77" t="s">
        <v>7447</v>
      </c>
    </row>
    <row r="969" spans="1:2">
      <c r="A969" s="82">
        <v>98</v>
      </c>
      <c r="B969" s="77" t="s">
        <v>7450</v>
      </c>
    </row>
    <row r="970" spans="1:2">
      <c r="A970" s="77" t="s">
        <v>7451</v>
      </c>
      <c r="B970" s="77" t="s">
        <v>7452</v>
      </c>
    </row>
    <row r="971" spans="1:2">
      <c r="A971" s="77" t="s">
        <v>7453</v>
      </c>
      <c r="B971" s="77" t="s">
        <v>7452</v>
      </c>
    </row>
    <row r="972" spans="1:2">
      <c r="A972" s="77" t="s">
        <v>7454</v>
      </c>
      <c r="B972" s="77" t="s">
        <v>7455</v>
      </c>
    </row>
    <row r="973" spans="1:2">
      <c r="A973" s="77" t="s">
        <v>7456</v>
      </c>
      <c r="B973" s="77" t="s">
        <v>7455</v>
      </c>
    </row>
    <row r="974" spans="1:2">
      <c r="A974" s="82">
        <v>99</v>
      </c>
      <c r="B974" s="77" t="s">
        <v>7457</v>
      </c>
    </row>
    <row r="975" spans="1:2">
      <c r="A975" s="77" t="s">
        <v>7458</v>
      </c>
      <c r="B975" s="77" t="s">
        <v>7457</v>
      </c>
    </row>
    <row r="976" spans="1:2">
      <c r="A976" s="77" t="s">
        <v>7459</v>
      </c>
      <c r="B976" s="77" t="s">
        <v>7457</v>
      </c>
    </row>
    <row r="977" spans="1:2">
      <c r="A977" s="32" t="s">
        <v>7525</v>
      </c>
      <c r="B977" s="77" t="s">
        <v>7526</v>
      </c>
    </row>
  </sheetData>
  <hyperlinks>
    <hyperlink ref="D1" location="datatypes!A1" display="toc"/>
  </hyperlinks>
  <pageMargins left="0.70866141732283505" right="0.70866141732283505" top="1" bottom="1.5" header="0.31496062992126" footer="0.31496062992126"/>
  <pageSetup paperSize="9" orientation="portrait" horizontalDpi="90" verticalDpi="90"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10"/>
  <sheetViews>
    <sheetView workbookViewId="0"/>
  </sheetViews>
  <sheetFormatPr defaultRowHeight="15"/>
  <cols>
    <col min="1" max="1" width="36" bestFit="1" customWidth="1"/>
    <col min="2" max="2" width="19.85546875" customWidth="1"/>
    <col min="3" max="3" width="37.85546875" customWidth="1"/>
    <col min="4" max="4" width="36.28515625" customWidth="1"/>
  </cols>
  <sheetData>
    <row r="1" spans="1:7">
      <c r="A1" s="23" t="s">
        <v>766</v>
      </c>
      <c r="B1" s="24" t="s">
        <v>767</v>
      </c>
      <c r="C1" s="24" t="s">
        <v>768</v>
      </c>
      <c r="D1" s="24" t="s">
        <v>769</v>
      </c>
      <c r="E1" s="25" t="s">
        <v>771</v>
      </c>
      <c r="G1" s="21" t="s">
        <v>1082</v>
      </c>
    </row>
    <row r="2" spans="1:7" ht="45">
      <c r="A2" s="26" t="s">
        <v>791</v>
      </c>
      <c r="B2" s="16" t="s">
        <v>518</v>
      </c>
      <c r="C2" s="2" t="str">
        <f>VLOOKUP(B2,begrip[],4,)</f>
        <v>Enterprise qualifying as a microenterprise in accordance with the Annex to Recommendation 2003/361/EC.</v>
      </c>
      <c r="D2" s="10" t="s">
        <v>190</v>
      </c>
      <c r="E2" s="22">
        <f>LEN(entp_sz[[#This Row],[code]])</f>
        <v>17</v>
      </c>
    </row>
    <row r="3" spans="1:7" ht="45">
      <c r="A3" s="27" t="s">
        <v>792</v>
      </c>
      <c r="B3" s="10" t="s">
        <v>9</v>
      </c>
      <c r="C3" s="2" t="str">
        <f>VLOOKUP(B3,begrip[],4,)</f>
        <v>Enterprise qualifying as a small enterprise, in accordance with the Annex to Recommendation 2003/361/EC.</v>
      </c>
      <c r="D3" s="10" t="s">
        <v>190</v>
      </c>
      <c r="E3">
        <f>LEN(entp_sz[[#This Row],[code]])</f>
        <v>16</v>
      </c>
    </row>
    <row r="4" spans="1:7" ht="60">
      <c r="A4" s="26" t="s">
        <v>793</v>
      </c>
      <c r="B4" s="16" t="s">
        <v>516</v>
      </c>
      <c r="C4" s="2" t="str">
        <f>VLOOKUP(B4,begrip[],4,)</f>
        <v>Enterprise qualifying as an SME, but not as a small enterprise or as a microenterprise, in accordance with the Annex to Recommendation 2003/361/EC.</v>
      </c>
      <c r="D4" s="10" t="s">
        <v>190</v>
      </c>
      <c r="E4">
        <f>LEN(entp_sz[[#This Row],[code]])</f>
        <v>17</v>
      </c>
    </row>
    <row r="5" spans="1:7" ht="60">
      <c r="A5" s="27" t="s">
        <v>790</v>
      </c>
      <c r="B5" s="10" t="s">
        <v>520</v>
      </c>
      <c r="C5" s="2" t="str">
        <f>VLOOKUP(B5,begrip[],4,)</f>
        <v>Enterprise not qualifying as a micro, small or medium-sized enterprise (SME), in accordance with the Annex to Recommendation 2003/361/EC.</v>
      </c>
      <c r="D5" s="10" t="s">
        <v>190</v>
      </c>
      <c r="E5">
        <f>LEN(entp_sz[[#This Row],[code]])</f>
        <v>16</v>
      </c>
    </row>
    <row r="6" spans="1:7" ht="30">
      <c r="A6" s="105" t="s">
        <v>7611</v>
      </c>
      <c r="B6" s="96" t="s">
        <v>7612</v>
      </c>
      <c r="C6" s="96"/>
      <c r="D6" s="96"/>
      <c r="E6" s="98">
        <f>LEN(entp_sz[[#This Row],[code]])</f>
        <v>11</v>
      </c>
    </row>
    <row r="9" spans="1:7">
      <c r="A9" t="s">
        <v>770</v>
      </c>
      <c r="B9">
        <f>MAX(entp_sz[length])</f>
        <v>17</v>
      </c>
    </row>
    <row r="10" spans="1:7">
      <c r="A10" t="s">
        <v>924</v>
      </c>
      <c r="B10">
        <f>(FLOOR((B9/colofon!$H$2),1)+1)*colofon!$H$2</f>
        <v>25</v>
      </c>
    </row>
  </sheetData>
  <conditionalFormatting sqref="B2:B6">
    <cfRule type="expression" dxfId="763" priority="15" stopIfTrue="1">
      <formula>LEFT($G2,27)="Not relevant for data model"</formula>
    </cfRule>
    <cfRule type="expression" dxfId="762" priority="16" stopIfTrue="1">
      <formula>OR($G2="only mentioned in preamble", $G2="removed from regulation")</formula>
    </cfRule>
  </conditionalFormatting>
  <conditionalFormatting sqref="D2:D6">
    <cfRule type="expression" dxfId="761" priority="11" stopIfTrue="1">
      <formula>LEFT($G2,27)="Not relevant for data model"</formula>
    </cfRule>
    <cfRule type="expression" dxfId="760" priority="12" stopIfTrue="1">
      <formula>OR($G2="only mentioned in preamble", $G2="removed from regulation")</formula>
    </cfRule>
  </conditionalFormatting>
  <conditionalFormatting sqref="C2">
    <cfRule type="expression" dxfId="759" priority="9" stopIfTrue="1">
      <formula>LEFT($I2,27)="Not relevant for data model"</formula>
    </cfRule>
    <cfRule type="expression" dxfId="758" priority="10" stopIfTrue="1">
      <formula>OR($I2="only mentioned in preamble", $I2="removed from regulation")</formula>
    </cfRule>
  </conditionalFormatting>
  <conditionalFormatting sqref="C3">
    <cfRule type="expression" dxfId="757" priority="7" stopIfTrue="1">
      <formula>LEFT($I3,27)="Not relevant for data model"</formula>
    </cfRule>
    <cfRule type="expression" dxfId="756" priority="8" stopIfTrue="1">
      <formula>OR($I3="only mentioned in preamble", $I3="removed from regulation")</formula>
    </cfRule>
  </conditionalFormatting>
  <conditionalFormatting sqref="C4">
    <cfRule type="expression" dxfId="755" priority="5" stopIfTrue="1">
      <formula>LEFT($I4,27)="Not relevant for data model"</formula>
    </cfRule>
    <cfRule type="expression" dxfId="754" priority="6" stopIfTrue="1">
      <formula>OR($I4="only mentioned in preamble", $I4="removed from regulation")</formula>
    </cfRule>
  </conditionalFormatting>
  <conditionalFormatting sqref="C5">
    <cfRule type="expression" dxfId="753" priority="3" stopIfTrue="1">
      <formula>LEFT($I5,27)="Not relevant for data model"</formula>
    </cfRule>
    <cfRule type="expression" dxfId="752" priority="4" stopIfTrue="1">
      <formula>OR($I5="only mentioned in preamble", $I5="removed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H130"/>
  <sheetViews>
    <sheetView zoomScaleNormal="100" workbookViewId="0"/>
  </sheetViews>
  <sheetFormatPr defaultColWidth="27.85546875" defaultRowHeight="15"/>
  <cols>
    <col min="1" max="1" width="27.85546875" style="2"/>
    <col min="2" max="2" width="32.85546875" style="2" customWidth="1"/>
    <col min="3" max="3" width="27.85546875" style="2"/>
    <col min="4" max="4" width="64.28515625" style="2" customWidth="1"/>
    <col min="5" max="5" width="13" style="2" bestFit="1" customWidth="1"/>
    <col min="6" max="6" width="27.85546875" style="2"/>
    <col min="7" max="7" width="14.28515625" style="2" customWidth="1"/>
    <col min="8" max="8" width="9.28515625" style="2" customWidth="1"/>
    <col min="9" max="16384" width="27.85546875" style="2"/>
  </cols>
  <sheetData>
    <row r="1" spans="1:8">
      <c r="A1" s="50" t="s">
        <v>1751</v>
      </c>
      <c r="B1" s="50" t="s">
        <v>1394</v>
      </c>
      <c r="C1" s="50" t="s">
        <v>1393</v>
      </c>
      <c r="D1" s="50" t="s">
        <v>4</v>
      </c>
      <c r="E1" s="50" t="s">
        <v>769</v>
      </c>
      <c r="F1" s="72" t="s">
        <v>1237</v>
      </c>
      <c r="H1" s="11" t="s">
        <v>1082</v>
      </c>
    </row>
    <row r="2" spans="1:8">
      <c r="A2" s="1" t="s">
        <v>1287</v>
      </c>
      <c r="B2" s="1" t="s">
        <v>359</v>
      </c>
      <c r="C2" s="1" t="s">
        <v>1225</v>
      </c>
      <c r="D2" s="1" t="s">
        <v>2316</v>
      </c>
      <c r="E2" s="1" t="s">
        <v>1236</v>
      </c>
      <c r="F2" s="1" t="s">
        <v>1397</v>
      </c>
    </row>
    <row r="3" spans="1:8" ht="105">
      <c r="A3" s="1" t="s">
        <v>1287</v>
      </c>
      <c r="B3" s="1" t="s">
        <v>176</v>
      </c>
      <c r="C3" s="1" t="s">
        <v>1224</v>
      </c>
      <c r="D3" s="2" t="s">
        <v>2317</v>
      </c>
      <c r="E3" s="1" t="s">
        <v>1236</v>
      </c>
      <c r="F3" s="1" t="s">
        <v>1397</v>
      </c>
    </row>
    <row r="4" spans="1:8">
      <c r="A4" s="1" t="s">
        <v>1287</v>
      </c>
      <c r="B4" s="1" t="s">
        <v>197</v>
      </c>
      <c r="C4" s="1" t="s">
        <v>1223</v>
      </c>
      <c r="D4" s="1" t="s">
        <v>617</v>
      </c>
      <c r="E4" s="1" t="s">
        <v>1236</v>
      </c>
      <c r="F4" s="1" t="s">
        <v>1397</v>
      </c>
    </row>
    <row r="5" spans="1:8" ht="315">
      <c r="A5" s="1" t="s">
        <v>1287</v>
      </c>
      <c r="B5" s="1" t="s">
        <v>181</v>
      </c>
      <c r="C5" s="1" t="s">
        <v>181</v>
      </c>
      <c r="D5" s="2" t="s">
        <v>2377</v>
      </c>
      <c r="E5" s="1" t="s">
        <v>1236</v>
      </c>
      <c r="F5" s="1" t="s">
        <v>1397</v>
      </c>
    </row>
    <row r="6" spans="1:8">
      <c r="A6" s="1" t="s">
        <v>1287</v>
      </c>
      <c r="B6" s="1" t="s">
        <v>148</v>
      </c>
      <c r="C6" s="1" t="s">
        <v>1158</v>
      </c>
      <c r="D6" s="1" t="s">
        <v>165</v>
      </c>
      <c r="E6" s="1" t="s">
        <v>1236</v>
      </c>
      <c r="F6" s="1" t="s">
        <v>1397</v>
      </c>
    </row>
    <row r="7" spans="1:8">
      <c r="A7" s="1" t="s">
        <v>1287</v>
      </c>
      <c r="B7" s="1" t="s">
        <v>1476</v>
      </c>
      <c r="C7" s="1" t="s">
        <v>1476</v>
      </c>
      <c r="D7" s="1" t="s">
        <v>1479</v>
      </c>
      <c r="E7" s="1" t="s">
        <v>1236</v>
      </c>
      <c r="F7" s="1" t="s">
        <v>1397</v>
      </c>
    </row>
    <row r="8" spans="1:8" ht="60">
      <c r="A8" s="1" t="s">
        <v>1287</v>
      </c>
      <c r="B8" s="1" t="s">
        <v>1477</v>
      </c>
      <c r="C8" s="1" t="s">
        <v>1575</v>
      </c>
      <c r="D8" s="2" t="s">
        <v>2318</v>
      </c>
      <c r="E8" s="1" t="s">
        <v>1236</v>
      </c>
      <c r="F8" s="1" t="s">
        <v>1397</v>
      </c>
    </row>
    <row r="9" spans="1:8">
      <c r="A9" s="1" t="s">
        <v>1287</v>
      </c>
      <c r="B9" s="1" t="s">
        <v>1472</v>
      </c>
      <c r="C9" s="1" t="s">
        <v>1484</v>
      </c>
      <c r="D9" s="1" t="s">
        <v>1473</v>
      </c>
      <c r="E9" s="1" t="s">
        <v>1236</v>
      </c>
      <c r="F9" s="1" t="s">
        <v>1397</v>
      </c>
    </row>
    <row r="10" spans="1:8">
      <c r="A10" s="1" t="s">
        <v>1287</v>
      </c>
      <c r="B10" s="1" t="s">
        <v>362</v>
      </c>
      <c r="C10" s="1" t="s">
        <v>1171</v>
      </c>
      <c r="D10" s="1" t="s">
        <v>361</v>
      </c>
      <c r="E10" s="1" t="s">
        <v>1236</v>
      </c>
      <c r="F10" s="1" t="s">
        <v>1397</v>
      </c>
    </row>
    <row r="11" spans="1:8">
      <c r="A11" s="1" t="s">
        <v>1287</v>
      </c>
      <c r="B11" s="1" t="s">
        <v>731</v>
      </c>
      <c r="C11" s="1" t="s">
        <v>1222</v>
      </c>
      <c r="D11" s="1" t="s">
        <v>1257</v>
      </c>
      <c r="E11" s="1" t="s">
        <v>1236</v>
      </c>
      <c r="F11" s="1" t="s">
        <v>1397</v>
      </c>
    </row>
    <row r="12" spans="1:8">
      <c r="A12" s="1" t="s">
        <v>1287</v>
      </c>
      <c r="B12" s="1" t="s">
        <v>732</v>
      </c>
      <c r="C12" s="1" t="s">
        <v>1221</v>
      </c>
      <c r="D12" s="1" t="s">
        <v>1258</v>
      </c>
      <c r="E12" s="1" t="s">
        <v>1236</v>
      </c>
      <c r="F12" s="1" t="s">
        <v>1397</v>
      </c>
    </row>
    <row r="13" spans="1:8">
      <c r="A13" s="1" t="s">
        <v>1287</v>
      </c>
      <c r="B13" s="1" t="s">
        <v>110</v>
      </c>
      <c r="C13" s="1" t="s">
        <v>110</v>
      </c>
      <c r="D13" s="85" t="s">
        <v>2319</v>
      </c>
      <c r="E13" s="1" t="s">
        <v>1236</v>
      </c>
      <c r="F13" s="1" t="s">
        <v>1397</v>
      </c>
    </row>
    <row r="14" spans="1:8" ht="409.5">
      <c r="A14" s="1" t="s">
        <v>1287</v>
      </c>
      <c r="B14" s="1" t="s">
        <v>12</v>
      </c>
      <c r="C14" s="1" t="s">
        <v>12</v>
      </c>
      <c r="D14" s="3" t="s">
        <v>2320</v>
      </c>
      <c r="E14" s="1" t="s">
        <v>1236</v>
      </c>
      <c r="F14" s="1" t="s">
        <v>1397</v>
      </c>
    </row>
    <row r="15" spans="1:8" ht="30">
      <c r="A15" s="1" t="s">
        <v>1287</v>
      </c>
      <c r="B15" s="1" t="s">
        <v>143</v>
      </c>
      <c r="C15" s="1" t="s">
        <v>1211</v>
      </c>
      <c r="D15" s="2" t="s">
        <v>2321</v>
      </c>
      <c r="E15" s="1" t="s">
        <v>1236</v>
      </c>
      <c r="F15" s="1" t="s">
        <v>1397</v>
      </c>
    </row>
    <row r="16" spans="1:8">
      <c r="A16" s="1" t="s">
        <v>1287</v>
      </c>
      <c r="B16" s="1" t="s">
        <v>46</v>
      </c>
      <c r="C16" s="1" t="s">
        <v>46</v>
      </c>
      <c r="D16" s="1" t="s">
        <v>2421</v>
      </c>
      <c r="E16" s="1" t="s">
        <v>1236</v>
      </c>
      <c r="F16" s="1" t="s">
        <v>1397</v>
      </c>
    </row>
    <row r="17" spans="1:6">
      <c r="A17" s="1" t="s">
        <v>1287</v>
      </c>
      <c r="B17" s="1" t="s">
        <v>1609</v>
      </c>
      <c r="C17" s="1" t="s">
        <v>1576</v>
      </c>
      <c r="D17" s="1" t="s">
        <v>2322</v>
      </c>
      <c r="E17" s="1" t="s">
        <v>1236</v>
      </c>
      <c r="F17" s="1" t="s">
        <v>1397</v>
      </c>
    </row>
    <row r="18" spans="1:6">
      <c r="A18" s="1" t="s">
        <v>1287</v>
      </c>
      <c r="B18" s="1" t="s">
        <v>1610</v>
      </c>
      <c r="C18" s="1" t="s">
        <v>1577</v>
      </c>
      <c r="D18" s="1" t="s">
        <v>2323</v>
      </c>
      <c r="E18" s="1" t="s">
        <v>1236</v>
      </c>
      <c r="F18" s="1" t="s">
        <v>1397</v>
      </c>
    </row>
    <row r="19" spans="1:6" ht="45">
      <c r="A19" s="1" t="s">
        <v>1287</v>
      </c>
      <c r="B19" s="1" t="s">
        <v>94</v>
      </c>
      <c r="C19" s="1" t="s">
        <v>94</v>
      </c>
      <c r="D19" s="3" t="s">
        <v>2324</v>
      </c>
      <c r="E19" s="1" t="s">
        <v>1236</v>
      </c>
      <c r="F19" s="1" t="s">
        <v>1397</v>
      </c>
    </row>
    <row r="20" spans="1:6" ht="90">
      <c r="A20" s="1" t="s">
        <v>1287</v>
      </c>
      <c r="B20" s="1" t="s">
        <v>1497</v>
      </c>
      <c r="C20" s="1" t="s">
        <v>1578</v>
      </c>
      <c r="D20" s="2" t="s">
        <v>2325</v>
      </c>
      <c r="E20" s="1" t="s">
        <v>1236</v>
      </c>
      <c r="F20" s="1" t="s">
        <v>1397</v>
      </c>
    </row>
    <row r="21" spans="1:6" ht="120">
      <c r="A21" s="1" t="s">
        <v>1287</v>
      </c>
      <c r="B21" s="1" t="s">
        <v>149</v>
      </c>
      <c r="C21" s="1" t="s">
        <v>1192</v>
      </c>
      <c r="D21" s="2" t="s">
        <v>2422</v>
      </c>
      <c r="E21" s="1" t="s">
        <v>1236</v>
      </c>
      <c r="F21" s="1" t="s">
        <v>1397</v>
      </c>
    </row>
    <row r="22" spans="1:6">
      <c r="A22" s="1" t="s">
        <v>1287</v>
      </c>
      <c r="B22" s="1" t="s">
        <v>1611</v>
      </c>
      <c r="C22" s="1" t="s">
        <v>1579</v>
      </c>
      <c r="D22" s="1" t="s">
        <v>1632</v>
      </c>
      <c r="E22" s="1" t="s">
        <v>1236</v>
      </c>
      <c r="F22" s="1" t="s">
        <v>1397</v>
      </c>
    </row>
    <row r="23" spans="1:6">
      <c r="A23" s="1" t="s">
        <v>1287</v>
      </c>
      <c r="B23" s="1" t="s">
        <v>1612</v>
      </c>
      <c r="C23" s="1" t="s">
        <v>1580</v>
      </c>
      <c r="D23" s="1" t="s">
        <v>1636</v>
      </c>
      <c r="E23" s="1" t="s">
        <v>1236</v>
      </c>
      <c r="F23" s="1" t="s">
        <v>1397</v>
      </c>
    </row>
    <row r="24" spans="1:6">
      <c r="A24" s="1" t="s">
        <v>1287</v>
      </c>
      <c r="B24" s="1" t="s">
        <v>98</v>
      </c>
      <c r="C24" s="1" t="s">
        <v>98</v>
      </c>
      <c r="D24" s="85" t="s">
        <v>2326</v>
      </c>
      <c r="E24" s="1" t="s">
        <v>1236</v>
      </c>
      <c r="F24" s="1" t="s">
        <v>1397</v>
      </c>
    </row>
    <row r="25" spans="1:6">
      <c r="A25" s="1" t="s">
        <v>1287</v>
      </c>
      <c r="B25" s="1" t="s">
        <v>717</v>
      </c>
      <c r="C25" s="1" t="s">
        <v>1581</v>
      </c>
      <c r="D25" s="1" t="s">
        <v>1637</v>
      </c>
      <c r="E25" s="1" t="s">
        <v>1236</v>
      </c>
      <c r="F25" s="1" t="s">
        <v>1397</v>
      </c>
    </row>
    <row r="26" spans="1:6">
      <c r="A26" s="1" t="s">
        <v>1287</v>
      </c>
      <c r="B26" s="1" t="s">
        <v>711</v>
      </c>
      <c r="C26" s="1" t="s">
        <v>1582</v>
      </c>
      <c r="D26" s="1" t="s">
        <v>2327</v>
      </c>
      <c r="E26" s="1" t="s">
        <v>1236</v>
      </c>
      <c r="F26" s="1" t="s">
        <v>1397</v>
      </c>
    </row>
    <row r="27" spans="1:6" ht="75">
      <c r="A27" s="1" t="s">
        <v>1287</v>
      </c>
      <c r="B27" s="1" t="s">
        <v>1613</v>
      </c>
      <c r="C27" s="1" t="s">
        <v>1583</v>
      </c>
      <c r="D27" s="2" t="s">
        <v>2328</v>
      </c>
      <c r="E27" s="1" t="s">
        <v>1236</v>
      </c>
      <c r="F27" s="1" t="s">
        <v>1397</v>
      </c>
    </row>
    <row r="28" spans="1:6">
      <c r="A28" s="1" t="s">
        <v>1287</v>
      </c>
      <c r="B28" s="1" t="s">
        <v>1238</v>
      </c>
      <c r="C28" s="1" t="s">
        <v>1220</v>
      </c>
      <c r="D28" s="1" t="s">
        <v>1273</v>
      </c>
      <c r="E28" s="1" t="s">
        <v>1236</v>
      </c>
      <c r="F28" s="1" t="s">
        <v>1397</v>
      </c>
    </row>
    <row r="29" spans="1:6">
      <c r="A29" s="1" t="s">
        <v>1287</v>
      </c>
      <c r="B29" s="1" t="s">
        <v>1584</v>
      </c>
      <c r="C29" s="1" t="s">
        <v>1584</v>
      </c>
      <c r="D29" s="1" t="s">
        <v>1631</v>
      </c>
      <c r="E29" s="1" t="s">
        <v>1236</v>
      </c>
      <c r="F29" s="1" t="s">
        <v>1397</v>
      </c>
    </row>
    <row r="30" spans="1:6">
      <c r="A30" s="1" t="s">
        <v>1287</v>
      </c>
      <c r="B30" s="1" t="s">
        <v>1237</v>
      </c>
      <c r="C30" s="1" t="s">
        <v>1217</v>
      </c>
      <c r="D30" s="1" t="s">
        <v>1270</v>
      </c>
      <c r="E30" s="1" t="s">
        <v>1236</v>
      </c>
      <c r="F30" s="1" t="s">
        <v>1397</v>
      </c>
    </row>
    <row r="31" spans="1:6">
      <c r="A31" s="1" t="s">
        <v>1287</v>
      </c>
      <c r="B31" s="1" t="s">
        <v>1614</v>
      </c>
      <c r="C31" s="1" t="s">
        <v>1585</v>
      </c>
      <c r="D31" s="1" t="s">
        <v>211</v>
      </c>
      <c r="E31" s="1" t="s">
        <v>1236</v>
      </c>
      <c r="F31" s="1" t="s">
        <v>1397</v>
      </c>
    </row>
    <row r="32" spans="1:6" ht="45">
      <c r="A32" s="1" t="s">
        <v>1287</v>
      </c>
      <c r="B32" s="1" t="s">
        <v>2370</v>
      </c>
      <c r="C32" s="1" t="s">
        <v>2378</v>
      </c>
      <c r="D32" s="2" t="s">
        <v>2344</v>
      </c>
      <c r="E32" s="1" t="s">
        <v>1236</v>
      </c>
      <c r="F32" s="1" t="s">
        <v>1397</v>
      </c>
    </row>
    <row r="33" spans="1:6" ht="75">
      <c r="A33" s="1" t="s">
        <v>1287</v>
      </c>
      <c r="B33" s="1" t="s">
        <v>2287</v>
      </c>
      <c r="C33" s="1" t="s">
        <v>2305</v>
      </c>
      <c r="D33" s="2" t="s">
        <v>7474</v>
      </c>
      <c r="E33" s="1" t="s">
        <v>1236</v>
      </c>
      <c r="F33" s="1" t="s">
        <v>1397</v>
      </c>
    </row>
    <row r="34" spans="1:6">
      <c r="A34" s="1" t="s">
        <v>1287</v>
      </c>
      <c r="B34" s="1" t="s">
        <v>1115</v>
      </c>
      <c r="C34" s="1" t="s">
        <v>1216</v>
      </c>
      <c r="D34" s="1" t="s">
        <v>1144</v>
      </c>
      <c r="E34" s="1" t="s">
        <v>1236</v>
      </c>
      <c r="F34" s="1" t="s">
        <v>1397</v>
      </c>
    </row>
    <row r="35" spans="1:6" ht="60">
      <c r="A35" s="1" t="s">
        <v>1287</v>
      </c>
      <c r="B35" s="1" t="s">
        <v>1141</v>
      </c>
      <c r="C35" s="1" t="s">
        <v>1215</v>
      </c>
      <c r="D35" s="2" t="s">
        <v>2329</v>
      </c>
      <c r="E35" s="1" t="s">
        <v>1236</v>
      </c>
      <c r="F35" s="1" t="s">
        <v>1397</v>
      </c>
    </row>
    <row r="36" spans="1:6" ht="165">
      <c r="A36" s="1" t="s">
        <v>1287</v>
      </c>
      <c r="B36" s="1" t="s">
        <v>16</v>
      </c>
      <c r="C36" s="1" t="s">
        <v>1214</v>
      </c>
      <c r="D36" s="2" t="s">
        <v>7471</v>
      </c>
      <c r="E36" s="1" t="s">
        <v>1236</v>
      </c>
      <c r="F36" s="1" t="s">
        <v>1397</v>
      </c>
    </row>
    <row r="37" spans="1:6">
      <c r="A37" s="1" t="s">
        <v>1287</v>
      </c>
      <c r="B37" s="1" t="s">
        <v>190</v>
      </c>
      <c r="C37" s="1" t="s">
        <v>1208</v>
      </c>
      <c r="D37" s="1" t="s">
        <v>545</v>
      </c>
      <c r="E37" s="1" t="s">
        <v>1236</v>
      </c>
      <c r="F37" s="1" t="s">
        <v>1397</v>
      </c>
    </row>
    <row r="38" spans="1:6">
      <c r="A38" s="1" t="s">
        <v>1287</v>
      </c>
      <c r="B38" s="1" t="s">
        <v>1236</v>
      </c>
      <c r="C38" s="1" t="s">
        <v>1213</v>
      </c>
      <c r="D38" s="1" t="s">
        <v>1269</v>
      </c>
      <c r="E38" s="1" t="s">
        <v>1236</v>
      </c>
      <c r="F38" s="1" t="s">
        <v>1397</v>
      </c>
    </row>
    <row r="39" spans="1:6" ht="105">
      <c r="A39" s="1" t="s">
        <v>1287</v>
      </c>
      <c r="B39" s="1" t="s">
        <v>1235</v>
      </c>
      <c r="C39" s="1" t="s">
        <v>1212</v>
      </c>
      <c r="D39" s="2" t="s">
        <v>2330</v>
      </c>
      <c r="E39" s="1" t="s">
        <v>1236</v>
      </c>
      <c r="F39" s="1" t="s">
        <v>1397</v>
      </c>
    </row>
    <row r="40" spans="1:6">
      <c r="A40" s="1" t="s">
        <v>1287</v>
      </c>
      <c r="B40" s="1" t="s">
        <v>1210</v>
      </c>
      <c r="C40" s="1" t="s">
        <v>1210</v>
      </c>
      <c r="D40" s="1" t="s">
        <v>1267</v>
      </c>
      <c r="E40" s="1" t="s">
        <v>1236</v>
      </c>
      <c r="F40" s="1" t="s">
        <v>1397</v>
      </c>
    </row>
    <row r="41" spans="1:6">
      <c r="A41" s="1" t="s">
        <v>1287</v>
      </c>
      <c r="B41" s="1" t="s">
        <v>1234</v>
      </c>
      <c r="C41" s="1" t="s">
        <v>1209</v>
      </c>
      <c r="D41" s="1" t="s">
        <v>1266</v>
      </c>
      <c r="E41" s="1" t="s">
        <v>1236</v>
      </c>
      <c r="F41" s="1" t="s">
        <v>1397</v>
      </c>
    </row>
    <row r="42" spans="1:6">
      <c r="A42" s="1" t="s">
        <v>1287</v>
      </c>
      <c r="B42" s="1" t="s">
        <v>1233</v>
      </c>
      <c r="C42" s="1" t="s">
        <v>1207</v>
      </c>
      <c r="D42" s="1" t="s">
        <v>167</v>
      </c>
      <c r="E42" s="1" t="s">
        <v>1236</v>
      </c>
      <c r="F42" s="1" t="s">
        <v>1397</v>
      </c>
    </row>
    <row r="43" spans="1:6" ht="90">
      <c r="A43" s="1" t="s">
        <v>1287</v>
      </c>
      <c r="B43" s="1" t="s">
        <v>174</v>
      </c>
      <c r="C43" s="1" t="s">
        <v>1206</v>
      </c>
      <c r="D43" s="2" t="s">
        <v>2331</v>
      </c>
      <c r="E43" s="1" t="s">
        <v>1236</v>
      </c>
      <c r="F43" s="1" t="s">
        <v>1397</v>
      </c>
    </row>
    <row r="44" spans="1:6" ht="240">
      <c r="A44" s="1" t="s">
        <v>1287</v>
      </c>
      <c r="B44" s="1" t="s">
        <v>1615</v>
      </c>
      <c r="C44" s="1" t="s">
        <v>1586</v>
      </c>
      <c r="D44" s="2" t="s">
        <v>2332</v>
      </c>
      <c r="E44" s="1" t="s">
        <v>1236</v>
      </c>
      <c r="F44" s="1" t="s">
        <v>1397</v>
      </c>
    </row>
    <row r="45" spans="1:6">
      <c r="A45" s="1" t="s">
        <v>1287</v>
      </c>
      <c r="B45" s="1" t="s">
        <v>2297</v>
      </c>
      <c r="C45" s="1" t="s">
        <v>2333</v>
      </c>
      <c r="D45" s="1" t="s">
        <v>2299</v>
      </c>
      <c r="E45" s="1" t="s">
        <v>1236</v>
      </c>
      <c r="F45" s="1" t="s">
        <v>1397</v>
      </c>
    </row>
    <row r="46" spans="1:6" ht="75">
      <c r="A46" s="1" t="s">
        <v>1287</v>
      </c>
      <c r="B46" s="1" t="s">
        <v>1490</v>
      </c>
      <c r="C46" s="1" t="s">
        <v>1587</v>
      </c>
      <c r="D46" s="2" t="s">
        <v>2334</v>
      </c>
      <c r="E46" s="1" t="s">
        <v>1236</v>
      </c>
      <c r="F46" s="1" t="s">
        <v>1397</v>
      </c>
    </row>
    <row r="47" spans="1:6" ht="409.5">
      <c r="A47" s="1" t="s">
        <v>1287</v>
      </c>
      <c r="B47" s="1" t="s">
        <v>1505</v>
      </c>
      <c r="C47" s="1" t="s">
        <v>1588</v>
      </c>
      <c r="D47" s="2" t="s">
        <v>2335</v>
      </c>
      <c r="E47" s="1" t="s">
        <v>1236</v>
      </c>
      <c r="F47" s="1" t="s">
        <v>1397</v>
      </c>
    </row>
    <row r="48" spans="1:6" ht="90">
      <c r="A48" s="1" t="s">
        <v>1287</v>
      </c>
      <c r="B48" s="1" t="s">
        <v>1492</v>
      </c>
      <c r="C48" s="1" t="s">
        <v>1589</v>
      </c>
      <c r="D48" s="2" t="s">
        <v>2336</v>
      </c>
      <c r="E48" s="1" t="s">
        <v>1236</v>
      </c>
      <c r="F48" s="1" t="s">
        <v>1397</v>
      </c>
    </row>
    <row r="49" spans="1:6">
      <c r="A49" s="1" t="s">
        <v>1287</v>
      </c>
      <c r="B49" s="1" t="s">
        <v>1116</v>
      </c>
      <c r="C49" s="1" t="s">
        <v>1205</v>
      </c>
      <c r="D49" s="1" t="s">
        <v>1143</v>
      </c>
      <c r="E49" s="1" t="s">
        <v>1236</v>
      </c>
      <c r="F49" s="1" t="s">
        <v>1397</v>
      </c>
    </row>
    <row r="50" spans="1:6">
      <c r="A50" s="1" t="s">
        <v>1287</v>
      </c>
      <c r="B50" s="1" t="s">
        <v>1616</v>
      </c>
      <c r="C50" s="1" t="s">
        <v>1590</v>
      </c>
      <c r="D50" s="1" t="s">
        <v>1639</v>
      </c>
      <c r="E50" s="1" t="s">
        <v>1236</v>
      </c>
      <c r="F50" s="1" t="s">
        <v>1397</v>
      </c>
    </row>
    <row r="51" spans="1:6">
      <c r="A51" s="1" t="s">
        <v>1287</v>
      </c>
      <c r="B51" s="1" t="s">
        <v>1617</v>
      </c>
      <c r="C51" s="1" t="s">
        <v>1591</v>
      </c>
      <c r="D51" s="1" t="s">
        <v>1640</v>
      </c>
      <c r="E51" s="1" t="s">
        <v>1236</v>
      </c>
      <c r="F51" s="1" t="s">
        <v>1397</v>
      </c>
    </row>
    <row r="52" spans="1:6" ht="45">
      <c r="A52" s="1" t="s">
        <v>1287</v>
      </c>
      <c r="B52" s="1" t="s">
        <v>1139</v>
      </c>
      <c r="C52" s="1" t="s">
        <v>1204</v>
      </c>
      <c r="D52" s="2" t="s">
        <v>2337</v>
      </c>
      <c r="E52" s="1" t="s">
        <v>1236</v>
      </c>
      <c r="F52" s="1" t="s">
        <v>1397</v>
      </c>
    </row>
    <row r="53" spans="1:6" ht="45">
      <c r="A53" s="1" t="s">
        <v>1287</v>
      </c>
      <c r="B53" s="1" t="s">
        <v>1511</v>
      </c>
      <c r="C53" s="1" t="s">
        <v>1592</v>
      </c>
      <c r="D53" s="2" t="s">
        <v>2338</v>
      </c>
      <c r="E53" s="1" t="s">
        <v>1236</v>
      </c>
      <c r="F53" s="1" t="s">
        <v>1397</v>
      </c>
    </row>
    <row r="54" spans="1:6" ht="45">
      <c r="A54" s="1" t="s">
        <v>1287</v>
      </c>
      <c r="B54" s="1" t="s">
        <v>1512</v>
      </c>
      <c r="C54" s="1" t="s">
        <v>1593</v>
      </c>
      <c r="D54" s="2" t="s">
        <v>2339</v>
      </c>
      <c r="E54" s="1" t="s">
        <v>1236</v>
      </c>
      <c r="F54" s="1" t="s">
        <v>1397</v>
      </c>
    </row>
    <row r="55" spans="1:6" ht="330">
      <c r="A55" s="1" t="s">
        <v>1287</v>
      </c>
      <c r="B55" s="1" t="s">
        <v>1542</v>
      </c>
      <c r="C55" s="1" t="s">
        <v>1594</v>
      </c>
      <c r="D55" s="2" t="s">
        <v>2340</v>
      </c>
      <c r="E55" s="1" t="s">
        <v>1236</v>
      </c>
      <c r="F55" s="1" t="s">
        <v>1397</v>
      </c>
    </row>
    <row r="56" spans="1:6" ht="90">
      <c r="A56" s="1" t="s">
        <v>1287</v>
      </c>
      <c r="B56" s="1" t="s">
        <v>134</v>
      </c>
      <c r="C56" s="1" t="s">
        <v>1200</v>
      </c>
      <c r="D56" s="2" t="s">
        <v>2341</v>
      </c>
      <c r="E56" s="1" t="s">
        <v>1236</v>
      </c>
      <c r="F56" s="1" t="s">
        <v>1397</v>
      </c>
    </row>
    <row r="57" spans="1:6">
      <c r="A57" s="1" t="s">
        <v>1287</v>
      </c>
      <c r="B57" s="1" t="s">
        <v>476</v>
      </c>
      <c r="C57" s="1" t="s">
        <v>1199</v>
      </c>
      <c r="D57" s="1" t="s">
        <v>1260</v>
      </c>
      <c r="E57" s="1" t="s">
        <v>1236</v>
      </c>
      <c r="F57" s="1" t="s">
        <v>1397</v>
      </c>
    </row>
    <row r="58" spans="1:6">
      <c r="A58" s="1" t="s">
        <v>1287</v>
      </c>
      <c r="B58" s="1" t="s">
        <v>2379</v>
      </c>
      <c r="C58" s="1" t="s">
        <v>2380</v>
      </c>
      <c r="D58" s="1" t="s">
        <v>1629</v>
      </c>
      <c r="E58" s="1" t="s">
        <v>1236</v>
      </c>
      <c r="F58" s="1" t="s">
        <v>1397</v>
      </c>
    </row>
    <row r="59" spans="1:6">
      <c r="A59" s="1" t="s">
        <v>1287</v>
      </c>
      <c r="B59" s="1" t="s">
        <v>917</v>
      </c>
      <c r="C59" s="1" t="s">
        <v>1198</v>
      </c>
      <c r="D59" s="1" t="s">
        <v>2314</v>
      </c>
      <c r="E59" s="1" t="s">
        <v>1236</v>
      </c>
      <c r="F59" s="1" t="s">
        <v>1397</v>
      </c>
    </row>
    <row r="60" spans="1:6">
      <c r="A60" s="1" t="s">
        <v>1287</v>
      </c>
      <c r="B60" s="1" t="s">
        <v>187</v>
      </c>
      <c r="C60" s="1" t="s">
        <v>1197</v>
      </c>
      <c r="D60" s="1" t="s">
        <v>205</v>
      </c>
      <c r="E60" s="1" t="s">
        <v>1236</v>
      </c>
      <c r="F60" s="1" t="s">
        <v>1397</v>
      </c>
    </row>
    <row r="61" spans="1:6" ht="120">
      <c r="A61" s="1" t="s">
        <v>1287</v>
      </c>
      <c r="B61" s="1" t="s">
        <v>17</v>
      </c>
      <c r="C61" s="1" t="s">
        <v>17</v>
      </c>
      <c r="D61" s="3" t="s">
        <v>2342</v>
      </c>
      <c r="E61" s="1" t="s">
        <v>1236</v>
      </c>
      <c r="F61" s="1" t="s">
        <v>1397</v>
      </c>
    </row>
    <row r="62" spans="1:6">
      <c r="A62" s="1" t="s">
        <v>1287</v>
      </c>
      <c r="B62" s="1" t="s">
        <v>1563</v>
      </c>
      <c r="C62" s="1" t="s">
        <v>1595</v>
      </c>
      <c r="D62" s="1" t="s">
        <v>1564</v>
      </c>
      <c r="E62" s="1" t="s">
        <v>1236</v>
      </c>
      <c r="F62" s="1" t="s">
        <v>1397</v>
      </c>
    </row>
    <row r="63" spans="1:6">
      <c r="A63" s="1" t="s">
        <v>1287</v>
      </c>
      <c r="B63" s="1" t="s">
        <v>1619</v>
      </c>
      <c r="C63" s="1" t="s">
        <v>1596</v>
      </c>
      <c r="D63" s="1" t="s">
        <v>2343</v>
      </c>
      <c r="E63" s="1" t="s">
        <v>1236</v>
      </c>
      <c r="F63" s="1" t="s">
        <v>1397</v>
      </c>
    </row>
    <row r="64" spans="1:6">
      <c r="A64" s="1" t="s">
        <v>1287</v>
      </c>
      <c r="B64" s="1" t="s">
        <v>1090</v>
      </c>
      <c r="C64" s="1" t="s">
        <v>1196</v>
      </c>
      <c r="D64" s="1" t="s">
        <v>1124</v>
      </c>
      <c r="E64" s="1" t="s">
        <v>1236</v>
      </c>
      <c r="F64" s="1" t="s">
        <v>1397</v>
      </c>
    </row>
    <row r="65" spans="1:6" ht="60">
      <c r="A65" s="1" t="s">
        <v>1287</v>
      </c>
      <c r="B65" s="1" t="s">
        <v>1561</v>
      </c>
      <c r="C65" s="1" t="s">
        <v>1597</v>
      </c>
      <c r="D65" s="2" t="s">
        <v>7475</v>
      </c>
      <c r="E65" s="1" t="s">
        <v>1236</v>
      </c>
      <c r="F65" s="1" t="s">
        <v>1397</v>
      </c>
    </row>
    <row r="66" spans="1:6">
      <c r="A66" s="1" t="s">
        <v>1287</v>
      </c>
      <c r="B66" s="1" t="s">
        <v>1227</v>
      </c>
      <c r="C66" s="1" t="s">
        <v>1173</v>
      </c>
      <c r="D66" s="1" t="s">
        <v>1284</v>
      </c>
      <c r="E66" s="1" t="s">
        <v>1236</v>
      </c>
      <c r="F66" s="1" t="s">
        <v>1397</v>
      </c>
    </row>
    <row r="67" spans="1:6">
      <c r="A67" s="1" t="s">
        <v>1287</v>
      </c>
      <c r="B67" s="1" t="s">
        <v>1089</v>
      </c>
      <c r="C67" s="1" t="s">
        <v>1194</v>
      </c>
      <c r="D67" s="1" t="s">
        <v>1121</v>
      </c>
      <c r="E67" s="1" t="s">
        <v>1236</v>
      </c>
      <c r="F67" s="1" t="s">
        <v>1397</v>
      </c>
    </row>
    <row r="68" spans="1:6">
      <c r="A68" s="1" t="s">
        <v>1287</v>
      </c>
      <c r="B68" s="1" t="s">
        <v>177</v>
      </c>
      <c r="C68" s="1" t="s">
        <v>1195</v>
      </c>
      <c r="D68" s="1" t="s">
        <v>356</v>
      </c>
      <c r="E68" s="1" t="s">
        <v>1236</v>
      </c>
      <c r="F68" s="1" t="s">
        <v>1397</v>
      </c>
    </row>
    <row r="69" spans="1:6">
      <c r="A69" s="1" t="s">
        <v>1287</v>
      </c>
      <c r="B69" s="1" t="s">
        <v>154</v>
      </c>
      <c r="C69" s="1" t="s">
        <v>1202</v>
      </c>
      <c r="D69" s="1" t="s">
        <v>241</v>
      </c>
      <c r="E69" s="1" t="s">
        <v>1236</v>
      </c>
      <c r="F69" s="1" t="s">
        <v>1397</v>
      </c>
    </row>
    <row r="70" spans="1:6">
      <c r="A70" s="1" t="s">
        <v>1287</v>
      </c>
      <c r="B70" s="1" t="s">
        <v>156</v>
      </c>
      <c r="C70" s="1" t="s">
        <v>1156</v>
      </c>
      <c r="D70" s="1" t="s">
        <v>255</v>
      </c>
      <c r="E70" s="1" t="s">
        <v>1236</v>
      </c>
      <c r="F70" s="1" t="s">
        <v>1397</v>
      </c>
    </row>
    <row r="71" spans="1:6">
      <c r="A71" s="1" t="s">
        <v>1287</v>
      </c>
      <c r="B71" s="1" t="s">
        <v>1232</v>
      </c>
      <c r="C71" s="1" t="s">
        <v>1193</v>
      </c>
      <c r="D71" s="1" t="s">
        <v>169</v>
      </c>
      <c r="E71" s="1" t="s">
        <v>1236</v>
      </c>
      <c r="F71" s="1" t="s">
        <v>1397</v>
      </c>
    </row>
    <row r="72" spans="1:6" ht="120">
      <c r="A72" s="1" t="s">
        <v>1287</v>
      </c>
      <c r="B72" s="1" t="s">
        <v>144</v>
      </c>
      <c r="C72" s="1" t="s">
        <v>1191</v>
      </c>
      <c r="D72" s="2" t="s">
        <v>2345</v>
      </c>
      <c r="E72" s="1" t="s">
        <v>1236</v>
      </c>
      <c r="F72" s="1" t="s">
        <v>1397</v>
      </c>
    </row>
    <row r="73" spans="1:6" ht="180">
      <c r="A73" s="1" t="s">
        <v>1287</v>
      </c>
      <c r="B73" s="1" t="s">
        <v>45</v>
      </c>
      <c r="C73" s="1" t="s">
        <v>1190</v>
      </c>
      <c r="D73" s="2" t="s">
        <v>2346</v>
      </c>
      <c r="E73" s="1" t="s">
        <v>1236</v>
      </c>
      <c r="F73" s="1" t="s">
        <v>1397</v>
      </c>
    </row>
    <row r="74" spans="1:6" ht="90">
      <c r="A74" s="1" t="s">
        <v>1287</v>
      </c>
      <c r="B74" s="1" t="s">
        <v>2381</v>
      </c>
      <c r="C74" s="1" t="s">
        <v>2382</v>
      </c>
      <c r="D74" s="2" t="s">
        <v>2383</v>
      </c>
      <c r="E74" s="1" t="s">
        <v>1236</v>
      </c>
      <c r="F74" s="1" t="s">
        <v>1397</v>
      </c>
    </row>
    <row r="75" spans="1:6">
      <c r="A75" s="1" t="s">
        <v>1287</v>
      </c>
      <c r="B75" s="1" t="s">
        <v>1231</v>
      </c>
      <c r="C75" s="1" t="s">
        <v>1189</v>
      </c>
      <c r="D75" s="1" t="s">
        <v>1263</v>
      </c>
      <c r="E75" s="1" t="s">
        <v>1236</v>
      </c>
      <c r="F75" s="1" t="s">
        <v>1397</v>
      </c>
    </row>
    <row r="76" spans="1:6" ht="90">
      <c r="A76" s="1" t="s">
        <v>1287</v>
      </c>
      <c r="B76" s="1" t="s">
        <v>685</v>
      </c>
      <c r="C76" s="1" t="s">
        <v>1188</v>
      </c>
      <c r="D76" s="2" t="s">
        <v>2423</v>
      </c>
      <c r="E76" s="1" t="s">
        <v>1236</v>
      </c>
      <c r="F76" s="1" t="s">
        <v>1397</v>
      </c>
    </row>
    <row r="77" spans="1:6">
      <c r="A77" s="1" t="s">
        <v>1287</v>
      </c>
      <c r="B77" s="1" t="s">
        <v>2371</v>
      </c>
      <c r="C77" s="1" t="s">
        <v>2384</v>
      </c>
      <c r="D77" s="1" t="s">
        <v>2385</v>
      </c>
      <c r="E77" s="1" t="s">
        <v>1236</v>
      </c>
      <c r="F77" s="1" t="s">
        <v>1397</v>
      </c>
    </row>
    <row r="78" spans="1:6" ht="75">
      <c r="A78" s="1" t="s">
        <v>1287</v>
      </c>
      <c r="B78" s="1" t="s">
        <v>2347</v>
      </c>
      <c r="C78" s="1" t="s">
        <v>2307</v>
      </c>
      <c r="D78" s="2" t="s">
        <v>2424</v>
      </c>
      <c r="E78" s="1" t="s">
        <v>1236</v>
      </c>
      <c r="F78" s="1" t="s">
        <v>1397</v>
      </c>
    </row>
    <row r="79" spans="1:6">
      <c r="A79" s="1" t="s">
        <v>1287</v>
      </c>
      <c r="B79" s="1" t="s">
        <v>860</v>
      </c>
      <c r="C79" s="1" t="s">
        <v>1187</v>
      </c>
      <c r="D79" s="1" t="s">
        <v>1259</v>
      </c>
      <c r="E79" s="1" t="s">
        <v>1236</v>
      </c>
      <c r="F79" s="1" t="s">
        <v>1397</v>
      </c>
    </row>
    <row r="80" spans="1:6">
      <c r="A80" s="1" t="s">
        <v>1287</v>
      </c>
      <c r="B80" s="1" t="s">
        <v>1229</v>
      </c>
      <c r="C80" s="1" t="s">
        <v>1186</v>
      </c>
      <c r="D80" s="1" t="s">
        <v>1253</v>
      </c>
      <c r="E80" s="1" t="s">
        <v>1236</v>
      </c>
      <c r="F80" s="1" t="s">
        <v>1397</v>
      </c>
    </row>
    <row r="81" spans="1:6">
      <c r="A81" s="1" t="s">
        <v>1287</v>
      </c>
      <c r="B81" s="1" t="s">
        <v>1118</v>
      </c>
      <c r="C81" s="1" t="s">
        <v>1185</v>
      </c>
      <c r="D81" s="1" t="s">
        <v>1120</v>
      </c>
      <c r="E81" s="1" t="s">
        <v>1236</v>
      </c>
      <c r="F81" s="1" t="s">
        <v>1397</v>
      </c>
    </row>
    <row r="82" spans="1:6">
      <c r="A82" s="1" t="s">
        <v>1287</v>
      </c>
      <c r="B82" s="1" t="s">
        <v>992</v>
      </c>
      <c r="C82" s="1" t="s">
        <v>1184</v>
      </c>
      <c r="D82" s="1" t="s">
        <v>1252</v>
      </c>
      <c r="E82" s="1" t="s">
        <v>1236</v>
      </c>
      <c r="F82" s="1" t="s">
        <v>1397</v>
      </c>
    </row>
    <row r="83" spans="1:6">
      <c r="A83" s="1" t="s">
        <v>1287</v>
      </c>
      <c r="B83" s="1" t="s">
        <v>998</v>
      </c>
      <c r="C83" s="1" t="s">
        <v>1183</v>
      </c>
      <c r="D83" s="1" t="s">
        <v>1250</v>
      </c>
      <c r="E83" s="1" t="s">
        <v>1236</v>
      </c>
      <c r="F83" s="1" t="s">
        <v>1397</v>
      </c>
    </row>
    <row r="84" spans="1:6" ht="180">
      <c r="A84" s="1" t="s">
        <v>1287</v>
      </c>
      <c r="B84" s="1" t="s">
        <v>493</v>
      </c>
      <c r="C84" s="1" t="s">
        <v>1182</v>
      </c>
      <c r="D84" s="2" t="s">
        <v>2348</v>
      </c>
      <c r="E84" s="1" t="s">
        <v>1236</v>
      </c>
      <c r="F84" s="1" t="s">
        <v>1397</v>
      </c>
    </row>
    <row r="85" spans="1:6" ht="270">
      <c r="A85" s="1" t="s">
        <v>1287</v>
      </c>
      <c r="B85" s="1" t="s">
        <v>92</v>
      </c>
      <c r="C85" s="1" t="s">
        <v>1181</v>
      </c>
      <c r="D85" s="3" t="s">
        <v>2349</v>
      </c>
      <c r="E85" s="1" t="s">
        <v>1236</v>
      </c>
      <c r="F85" s="1" t="s">
        <v>1397</v>
      </c>
    </row>
    <row r="86" spans="1:6">
      <c r="A86" s="1" t="s">
        <v>1287</v>
      </c>
      <c r="B86" s="1" t="s">
        <v>1620</v>
      </c>
      <c r="C86" s="1" t="s">
        <v>1598</v>
      </c>
      <c r="D86" s="1" t="s">
        <v>1630</v>
      </c>
      <c r="E86" s="1" t="s">
        <v>1236</v>
      </c>
      <c r="F86" s="1" t="s">
        <v>1397</v>
      </c>
    </row>
    <row r="87" spans="1:6" ht="90">
      <c r="A87" s="1" t="s">
        <v>1287</v>
      </c>
      <c r="B87" s="1" t="s">
        <v>133</v>
      </c>
      <c r="C87" s="1" t="s">
        <v>133</v>
      </c>
      <c r="D87" s="2" t="s">
        <v>2350</v>
      </c>
      <c r="E87" s="1" t="s">
        <v>1236</v>
      </c>
      <c r="F87" s="1" t="s">
        <v>1397</v>
      </c>
    </row>
    <row r="88" spans="1:6" ht="255">
      <c r="A88" s="1" t="s">
        <v>1287</v>
      </c>
      <c r="B88" s="1" t="s">
        <v>2374</v>
      </c>
      <c r="C88" s="1" t="s">
        <v>2386</v>
      </c>
      <c r="D88" s="2" t="s">
        <v>2387</v>
      </c>
      <c r="E88" s="1" t="s">
        <v>1236</v>
      </c>
      <c r="F88" s="1" t="s">
        <v>1397</v>
      </c>
    </row>
    <row r="89" spans="1:6">
      <c r="A89" s="1" t="s">
        <v>1287</v>
      </c>
      <c r="B89" s="1" t="s">
        <v>1621</v>
      </c>
      <c r="C89" s="1" t="s">
        <v>1599</v>
      </c>
      <c r="D89" s="1" t="s">
        <v>2351</v>
      </c>
      <c r="E89" s="1" t="s">
        <v>1236</v>
      </c>
      <c r="F89" s="1" t="s">
        <v>1397</v>
      </c>
    </row>
    <row r="90" spans="1:6">
      <c r="A90" s="1" t="s">
        <v>1287</v>
      </c>
      <c r="B90" s="1" t="s">
        <v>1228</v>
      </c>
      <c r="C90" s="1" t="s">
        <v>1180</v>
      </c>
      <c r="D90" s="1" t="s">
        <v>2388</v>
      </c>
      <c r="E90" s="1" t="s">
        <v>1236</v>
      </c>
      <c r="F90" s="1" t="s">
        <v>1397</v>
      </c>
    </row>
    <row r="91" spans="1:6">
      <c r="A91" s="1" t="s">
        <v>1287</v>
      </c>
      <c r="B91" s="1" t="s">
        <v>1622</v>
      </c>
      <c r="C91" s="1" t="s">
        <v>1600</v>
      </c>
      <c r="D91" s="1" t="s">
        <v>623</v>
      </c>
      <c r="E91" s="1" t="s">
        <v>1236</v>
      </c>
      <c r="F91" s="1" t="s">
        <v>1397</v>
      </c>
    </row>
    <row r="92" spans="1:6">
      <c r="A92" s="1" t="s">
        <v>1287</v>
      </c>
      <c r="B92" s="1" t="s">
        <v>677</v>
      </c>
      <c r="C92" s="1" t="s">
        <v>1179</v>
      </c>
      <c r="D92" s="1" t="s">
        <v>678</v>
      </c>
      <c r="E92" s="1" t="s">
        <v>1236</v>
      </c>
      <c r="F92" s="1" t="s">
        <v>1397</v>
      </c>
    </row>
    <row r="93" spans="1:6">
      <c r="A93" s="1" t="s">
        <v>1287</v>
      </c>
      <c r="B93" s="1" t="s">
        <v>163</v>
      </c>
      <c r="C93" s="1" t="s">
        <v>1201</v>
      </c>
      <c r="D93" s="1" t="s">
        <v>262</v>
      </c>
      <c r="E93" s="1" t="s">
        <v>1236</v>
      </c>
      <c r="F93" s="1" t="s">
        <v>1397</v>
      </c>
    </row>
    <row r="94" spans="1:6">
      <c r="A94" s="1" t="s">
        <v>1287</v>
      </c>
      <c r="B94" s="1" t="s">
        <v>882</v>
      </c>
      <c r="C94" s="1" t="s">
        <v>1218</v>
      </c>
      <c r="D94" s="1" t="s">
        <v>1285</v>
      </c>
      <c r="E94" s="1" t="s">
        <v>1236</v>
      </c>
      <c r="F94" s="1" t="s">
        <v>1397</v>
      </c>
    </row>
    <row r="95" spans="1:6">
      <c r="A95" s="1" t="s">
        <v>1287</v>
      </c>
      <c r="B95" s="1" t="s">
        <v>945</v>
      </c>
      <c r="C95" s="1" t="s">
        <v>1177</v>
      </c>
      <c r="D95" s="1" t="s">
        <v>2352</v>
      </c>
      <c r="E95" s="1" t="s">
        <v>1236</v>
      </c>
      <c r="F95" s="1" t="s">
        <v>1397</v>
      </c>
    </row>
    <row r="96" spans="1:6">
      <c r="A96" s="1" t="s">
        <v>1287</v>
      </c>
      <c r="B96" s="1" t="s">
        <v>96</v>
      </c>
      <c r="C96" s="1" t="s">
        <v>1176</v>
      </c>
      <c r="D96" s="85" t="s">
        <v>665</v>
      </c>
      <c r="E96" s="1" t="s">
        <v>1236</v>
      </c>
      <c r="F96" s="1" t="s">
        <v>1397</v>
      </c>
    </row>
    <row r="97" spans="1:6">
      <c r="A97" s="1" t="s">
        <v>1287</v>
      </c>
      <c r="B97" s="1" t="s">
        <v>716</v>
      </c>
      <c r="C97" s="1" t="s">
        <v>1601</v>
      </c>
      <c r="D97" s="1" t="s">
        <v>1643</v>
      </c>
      <c r="E97" s="1" t="s">
        <v>1236</v>
      </c>
      <c r="F97" s="1" t="s">
        <v>1397</v>
      </c>
    </row>
    <row r="98" spans="1:6">
      <c r="A98" s="1" t="s">
        <v>1287</v>
      </c>
      <c r="B98" s="1" t="s">
        <v>710</v>
      </c>
      <c r="C98" s="1" t="s">
        <v>1175</v>
      </c>
      <c r="D98" s="1" t="s">
        <v>2353</v>
      </c>
      <c r="E98" s="1" t="s">
        <v>1236</v>
      </c>
      <c r="F98" s="1" t="s">
        <v>1397</v>
      </c>
    </row>
    <row r="99" spans="1:6">
      <c r="A99" s="1" t="s">
        <v>1287</v>
      </c>
      <c r="B99" s="1" t="s">
        <v>1623</v>
      </c>
      <c r="C99" s="1" t="s">
        <v>1602</v>
      </c>
      <c r="D99" s="1" t="s">
        <v>1644</v>
      </c>
      <c r="E99" s="1" t="s">
        <v>1236</v>
      </c>
      <c r="F99" s="1" t="s">
        <v>1397</v>
      </c>
    </row>
    <row r="100" spans="1:6" ht="195">
      <c r="A100" s="1" t="s">
        <v>1287</v>
      </c>
      <c r="B100" s="1" t="s">
        <v>674</v>
      </c>
      <c r="C100" s="1" t="s">
        <v>1174</v>
      </c>
      <c r="D100" s="3" t="s">
        <v>2354</v>
      </c>
      <c r="E100" s="1" t="s">
        <v>1236</v>
      </c>
      <c r="F100" s="1" t="s">
        <v>1397</v>
      </c>
    </row>
    <row r="101" spans="1:6" ht="45">
      <c r="A101" s="1" t="s">
        <v>1287</v>
      </c>
      <c r="B101" s="1" t="s">
        <v>1094</v>
      </c>
      <c r="C101" s="1" t="s">
        <v>1172</v>
      </c>
      <c r="D101" s="2" t="s">
        <v>2355</v>
      </c>
      <c r="E101" s="1" t="s">
        <v>1236</v>
      </c>
      <c r="F101" s="1" t="s">
        <v>1397</v>
      </c>
    </row>
    <row r="102" spans="1:6">
      <c r="A102" s="1" t="s">
        <v>1287</v>
      </c>
      <c r="B102" s="1" t="s">
        <v>885</v>
      </c>
      <c r="C102" s="1" t="s">
        <v>1178</v>
      </c>
      <c r="D102" s="1" t="s">
        <v>437</v>
      </c>
      <c r="E102" s="1" t="s">
        <v>1236</v>
      </c>
      <c r="F102" s="1" t="s">
        <v>1397</v>
      </c>
    </row>
    <row r="103" spans="1:6" ht="135">
      <c r="A103" s="1" t="s">
        <v>1287</v>
      </c>
      <c r="B103" s="1" t="s">
        <v>1488</v>
      </c>
      <c r="C103" s="1" t="s">
        <v>1603</v>
      </c>
      <c r="D103" s="2" t="s">
        <v>7476</v>
      </c>
      <c r="E103" s="1" t="s">
        <v>1236</v>
      </c>
      <c r="F103" s="1" t="s">
        <v>1397</v>
      </c>
    </row>
    <row r="104" spans="1:6">
      <c r="A104" s="1" t="s">
        <v>1287</v>
      </c>
      <c r="B104" s="1" t="s">
        <v>948</v>
      </c>
      <c r="C104" s="1" t="s">
        <v>1170</v>
      </c>
      <c r="D104" s="1" t="s">
        <v>286</v>
      </c>
      <c r="E104" s="1" t="s">
        <v>1236</v>
      </c>
      <c r="F104" s="1" t="s">
        <v>1397</v>
      </c>
    </row>
    <row r="105" spans="1:6" ht="409.5">
      <c r="A105" s="1" t="s">
        <v>1287</v>
      </c>
      <c r="B105" s="1" t="s">
        <v>158</v>
      </c>
      <c r="C105" s="1" t="s">
        <v>1165</v>
      </c>
      <c r="D105" s="2" t="s">
        <v>2356</v>
      </c>
      <c r="E105" s="1" t="s">
        <v>1236</v>
      </c>
      <c r="F105" s="1" t="s">
        <v>1397</v>
      </c>
    </row>
    <row r="106" spans="1:6" ht="90">
      <c r="A106" s="1" t="s">
        <v>1287</v>
      </c>
      <c r="B106" s="1" t="s">
        <v>291</v>
      </c>
      <c r="C106" s="1" t="s">
        <v>1169</v>
      </c>
      <c r="D106" s="2" t="s">
        <v>1283</v>
      </c>
      <c r="E106" s="1" t="s">
        <v>1236</v>
      </c>
      <c r="F106" s="1" t="s">
        <v>1397</v>
      </c>
    </row>
    <row r="107" spans="1:6" ht="45">
      <c r="A107" s="1" t="s">
        <v>1287</v>
      </c>
      <c r="B107" s="1" t="s">
        <v>290</v>
      </c>
      <c r="C107" s="1" t="s">
        <v>1168</v>
      </c>
      <c r="D107" s="2" t="s">
        <v>1282</v>
      </c>
      <c r="E107" s="1" t="s">
        <v>1236</v>
      </c>
      <c r="F107" s="1" t="s">
        <v>1397</v>
      </c>
    </row>
    <row r="108" spans="1:6">
      <c r="A108" s="1" t="s">
        <v>1287</v>
      </c>
      <c r="B108" s="1" t="s">
        <v>161</v>
      </c>
      <c r="C108" s="1" t="s">
        <v>1164</v>
      </c>
      <c r="D108" s="1" t="s">
        <v>321</v>
      </c>
      <c r="E108" s="1" t="s">
        <v>1236</v>
      </c>
      <c r="F108" s="1" t="s">
        <v>1397</v>
      </c>
    </row>
    <row r="109" spans="1:6" ht="165">
      <c r="A109" s="1" t="s">
        <v>1287</v>
      </c>
      <c r="B109" s="1" t="s">
        <v>7</v>
      </c>
      <c r="C109" s="1" t="s">
        <v>1167</v>
      </c>
      <c r="D109" s="3" t="s">
        <v>2357</v>
      </c>
      <c r="E109" s="1" t="s">
        <v>1236</v>
      </c>
      <c r="F109" s="1" t="s">
        <v>1397</v>
      </c>
    </row>
    <row r="110" spans="1:6">
      <c r="A110" s="1" t="s">
        <v>1287</v>
      </c>
      <c r="B110" s="1" t="s">
        <v>1624</v>
      </c>
      <c r="C110" s="1" t="s">
        <v>1604</v>
      </c>
      <c r="D110" s="1" t="s">
        <v>1630</v>
      </c>
      <c r="E110" s="1" t="s">
        <v>1236</v>
      </c>
      <c r="F110" s="1" t="s">
        <v>1397</v>
      </c>
    </row>
    <row r="111" spans="1:6">
      <c r="A111" s="1" t="s">
        <v>1287</v>
      </c>
      <c r="B111" s="1" t="s">
        <v>1128</v>
      </c>
      <c r="C111" s="1" t="s">
        <v>1166</v>
      </c>
      <c r="D111" s="1" t="s">
        <v>1240</v>
      </c>
      <c r="E111" s="1" t="s">
        <v>1236</v>
      </c>
      <c r="F111" s="1" t="s">
        <v>1397</v>
      </c>
    </row>
    <row r="112" spans="1:6" ht="60">
      <c r="A112" s="1" t="s">
        <v>1287</v>
      </c>
      <c r="B112" s="1" t="s">
        <v>1625</v>
      </c>
      <c r="C112" s="1" t="s">
        <v>1605</v>
      </c>
      <c r="D112" s="2" t="s">
        <v>2425</v>
      </c>
      <c r="E112" s="1" t="s">
        <v>1236</v>
      </c>
      <c r="F112" s="1" t="s">
        <v>1397</v>
      </c>
    </row>
    <row r="113" spans="1:6">
      <c r="A113" s="1" t="s">
        <v>1287</v>
      </c>
      <c r="B113" s="1" t="s">
        <v>1626</v>
      </c>
      <c r="C113" s="1" t="s">
        <v>1606</v>
      </c>
      <c r="D113" s="1" t="s">
        <v>2358</v>
      </c>
      <c r="E113" s="1" t="s">
        <v>1236</v>
      </c>
      <c r="F113" s="1" t="s">
        <v>1397</v>
      </c>
    </row>
    <row r="114" spans="1:6" ht="45">
      <c r="A114" s="1" t="s">
        <v>1287</v>
      </c>
      <c r="B114" s="1" t="s">
        <v>95</v>
      </c>
      <c r="C114" s="1" t="s">
        <v>95</v>
      </c>
      <c r="D114" s="3" t="s">
        <v>2359</v>
      </c>
      <c r="E114" s="1" t="s">
        <v>1236</v>
      </c>
      <c r="F114" s="1" t="s">
        <v>1397</v>
      </c>
    </row>
    <row r="115" spans="1:6" ht="75">
      <c r="A115" s="1" t="s">
        <v>1287</v>
      </c>
      <c r="B115" s="1" t="s">
        <v>1627</v>
      </c>
      <c r="C115" s="1" t="s">
        <v>1752</v>
      </c>
      <c r="D115" s="2" t="s">
        <v>2360</v>
      </c>
      <c r="E115" s="1" t="s">
        <v>1236</v>
      </c>
      <c r="F115" s="1" t="s">
        <v>1397</v>
      </c>
    </row>
    <row r="116" spans="1:6">
      <c r="A116" s="1" t="s">
        <v>1287</v>
      </c>
      <c r="B116" s="1" t="s">
        <v>1468</v>
      </c>
      <c r="C116" s="1" t="s">
        <v>1607</v>
      </c>
      <c r="D116" s="1" t="s">
        <v>1469</v>
      </c>
      <c r="E116" s="1" t="s">
        <v>1236</v>
      </c>
      <c r="F116" s="1" t="s">
        <v>1397</v>
      </c>
    </row>
    <row r="117" spans="1:6">
      <c r="A117" s="1" t="s">
        <v>1287</v>
      </c>
      <c r="B117" s="1" t="s">
        <v>890</v>
      </c>
      <c r="C117" s="1" t="s">
        <v>1162</v>
      </c>
      <c r="D117" s="1" t="s">
        <v>2361</v>
      </c>
      <c r="E117" s="1" t="s">
        <v>1236</v>
      </c>
      <c r="F117" s="1" t="s">
        <v>1397</v>
      </c>
    </row>
    <row r="118" spans="1:6">
      <c r="A118" s="1" t="s">
        <v>1287</v>
      </c>
      <c r="B118" s="1" t="s">
        <v>902</v>
      </c>
      <c r="C118" s="1" t="s">
        <v>1203</v>
      </c>
      <c r="D118" s="1" t="s">
        <v>420</v>
      </c>
      <c r="E118" s="1" t="s">
        <v>1236</v>
      </c>
      <c r="F118" s="1" t="s">
        <v>1397</v>
      </c>
    </row>
    <row r="119" spans="1:6">
      <c r="A119" s="1" t="s">
        <v>1287</v>
      </c>
      <c r="B119" s="1" t="s">
        <v>188</v>
      </c>
      <c r="C119" s="1" t="s">
        <v>1161</v>
      </c>
      <c r="D119" s="1" t="s">
        <v>2362</v>
      </c>
      <c r="E119" s="1" t="s">
        <v>1236</v>
      </c>
      <c r="F119" s="1" t="s">
        <v>1397</v>
      </c>
    </row>
    <row r="120" spans="1:6" ht="60">
      <c r="A120" s="1" t="s">
        <v>1287</v>
      </c>
      <c r="B120" s="1" t="s">
        <v>1001</v>
      </c>
      <c r="C120" s="1" t="s">
        <v>1163</v>
      </c>
      <c r="D120" s="2" t="s">
        <v>1281</v>
      </c>
      <c r="E120" s="1" t="s">
        <v>1236</v>
      </c>
      <c r="F120" s="1" t="s">
        <v>1397</v>
      </c>
    </row>
    <row r="121" spans="1:6">
      <c r="A121" s="1" t="s">
        <v>1287</v>
      </c>
      <c r="B121" s="1" t="s">
        <v>1125</v>
      </c>
      <c r="C121" s="1" t="s">
        <v>1160</v>
      </c>
      <c r="D121" s="1" t="s">
        <v>1126</v>
      </c>
      <c r="E121" s="1" t="s">
        <v>1236</v>
      </c>
      <c r="F121" s="1" t="s">
        <v>1397</v>
      </c>
    </row>
    <row r="122" spans="1:6">
      <c r="A122" s="1" t="s">
        <v>1287</v>
      </c>
      <c r="B122" s="1" t="s">
        <v>1226</v>
      </c>
      <c r="C122" s="1" t="s">
        <v>1159</v>
      </c>
      <c r="D122" s="1" t="s">
        <v>2363</v>
      </c>
      <c r="E122" s="1" t="s">
        <v>1236</v>
      </c>
      <c r="F122" s="1" t="s">
        <v>1397</v>
      </c>
    </row>
    <row r="123" spans="1:6">
      <c r="A123" s="1" t="s">
        <v>1287</v>
      </c>
      <c r="B123" s="1" t="s">
        <v>1628</v>
      </c>
      <c r="C123" s="1" t="s">
        <v>1608</v>
      </c>
      <c r="D123" s="1" t="s">
        <v>222</v>
      </c>
      <c r="E123" s="1" t="s">
        <v>1236</v>
      </c>
      <c r="F123" s="1" t="s">
        <v>1397</v>
      </c>
    </row>
    <row r="124" spans="1:6">
      <c r="A124" s="1" t="s">
        <v>1287</v>
      </c>
      <c r="B124" s="1" t="s">
        <v>910</v>
      </c>
      <c r="C124" s="1" t="s">
        <v>1219</v>
      </c>
      <c r="D124" s="1" t="s">
        <v>2364</v>
      </c>
      <c r="E124" s="1" t="s">
        <v>1236</v>
      </c>
      <c r="F124" s="1" t="s">
        <v>1397</v>
      </c>
    </row>
    <row r="125" spans="1:6">
      <c r="A125" s="1" t="s">
        <v>1287</v>
      </c>
      <c r="B125" s="1" t="s">
        <v>112</v>
      </c>
      <c r="C125" s="1" t="s">
        <v>1157</v>
      </c>
      <c r="D125" s="1" t="s">
        <v>209</v>
      </c>
      <c r="E125" s="1" t="s">
        <v>1236</v>
      </c>
      <c r="F125" s="1" t="s">
        <v>1397</v>
      </c>
    </row>
    <row r="126" spans="1:6">
      <c r="A126" s="1" t="s">
        <v>1287</v>
      </c>
      <c r="B126" s="1" t="s">
        <v>114</v>
      </c>
      <c r="C126" s="1" t="s">
        <v>1155</v>
      </c>
      <c r="D126" s="1" t="s">
        <v>444</v>
      </c>
      <c r="E126" s="1" t="s">
        <v>1236</v>
      </c>
      <c r="F126" s="1" t="s">
        <v>1397</v>
      </c>
    </row>
    <row r="127" spans="1:6" ht="45">
      <c r="A127" s="1" t="s">
        <v>1287</v>
      </c>
      <c r="B127" s="1" t="s">
        <v>1107</v>
      </c>
      <c r="C127" s="1" t="s">
        <v>1154</v>
      </c>
      <c r="D127" s="2" t="s">
        <v>2365</v>
      </c>
      <c r="E127" s="1" t="s">
        <v>1236</v>
      </c>
      <c r="F127" s="1" t="s">
        <v>1397</v>
      </c>
    </row>
    <row r="128" spans="1:6" ht="225">
      <c r="A128" s="1" t="s">
        <v>1287</v>
      </c>
      <c r="B128" s="1" t="s">
        <v>1110</v>
      </c>
      <c r="C128" s="1" t="s">
        <v>1153</v>
      </c>
      <c r="D128" s="2" t="s">
        <v>1280</v>
      </c>
      <c r="E128" s="1" t="s">
        <v>1236</v>
      </c>
      <c r="F128" s="1" t="s">
        <v>1397</v>
      </c>
    </row>
    <row r="129" spans="1:6" ht="75">
      <c r="A129" s="1" t="s">
        <v>1287</v>
      </c>
      <c r="B129" s="1" t="s">
        <v>135</v>
      </c>
      <c r="C129" s="1" t="s">
        <v>1152</v>
      </c>
      <c r="D129" s="2" t="s">
        <v>2366</v>
      </c>
      <c r="E129" s="1" t="s">
        <v>1236</v>
      </c>
      <c r="F129" s="1" t="s">
        <v>1397</v>
      </c>
    </row>
    <row r="130" spans="1:6">
      <c r="A130" s="1" t="s">
        <v>1287</v>
      </c>
      <c r="B130" s="1" t="s">
        <v>2286</v>
      </c>
      <c r="C130" s="1" t="s">
        <v>2367</v>
      </c>
      <c r="D130" s="1" t="s">
        <v>2368</v>
      </c>
      <c r="E130" s="1" t="s">
        <v>1236</v>
      </c>
      <c r="F130" s="1" t="s">
        <v>1397</v>
      </c>
    </row>
  </sheetData>
  <conditionalFormatting sqref="D2 D5:D18 D91:D98 D89 D45:D87 D34:D43 D21:D32">
    <cfRule type="expression" dxfId="742" priority="215" stopIfTrue="1">
      <formula>LEFT(#REF!,27)="Not relevant for data model"</formula>
    </cfRule>
    <cfRule type="expression" dxfId="741" priority="216" stopIfTrue="1">
      <formula>OR(#REF!="only mentioned in preamble", #REF!="removed from regulation")</formula>
    </cfRule>
  </conditionalFormatting>
  <conditionalFormatting sqref="D3">
    <cfRule type="expression" dxfId="740" priority="213" stopIfTrue="1">
      <formula>LEFT(#REF!,27)="Not relevant for data model"</formula>
    </cfRule>
    <cfRule type="expression" dxfId="739" priority="214" stopIfTrue="1">
      <formula>OR(#REF!="only mentioned in preamble", #REF!="removed from regulation")</formula>
    </cfRule>
  </conditionalFormatting>
  <conditionalFormatting sqref="D4">
    <cfRule type="expression" dxfId="738" priority="211" stopIfTrue="1">
      <formula>LEFT(#REF!,27)="Not relevant for data model"</formula>
    </cfRule>
    <cfRule type="expression" dxfId="737" priority="212" stopIfTrue="1">
      <formula>OR(#REF!="only mentioned in preamble", #REF!="removed from regulation")</formula>
    </cfRule>
  </conditionalFormatting>
  <conditionalFormatting sqref="F2">
    <cfRule type="expression" dxfId="736" priority="207" stopIfTrue="1">
      <formula>LEFT($I3,27)="Not relevant for data model"</formula>
    </cfRule>
    <cfRule type="expression" dxfId="735" priority="208" stopIfTrue="1">
      <formula>OR($I3="only mentioned in preamble", $I3="removed from regulation")</formula>
    </cfRule>
  </conditionalFormatting>
  <conditionalFormatting sqref="F4">
    <cfRule type="expression" dxfId="734" priority="205" stopIfTrue="1">
      <formula>LEFT($I5,27)="Not relevant for data model"</formula>
    </cfRule>
    <cfRule type="expression" dxfId="733" priority="206" stopIfTrue="1">
      <formula>OR($I5="only mentioned in preamble", $I5="removed from regulation")</formula>
    </cfRule>
  </conditionalFormatting>
  <conditionalFormatting sqref="F6">
    <cfRule type="expression" dxfId="732" priority="203" stopIfTrue="1">
      <formula>LEFT($I7,27)="Not relevant for data model"</formula>
    </cfRule>
    <cfRule type="expression" dxfId="731" priority="204" stopIfTrue="1">
      <formula>OR($I7="only mentioned in preamble", $I7="removed from regulation")</formula>
    </cfRule>
  </conditionalFormatting>
  <conditionalFormatting sqref="F8">
    <cfRule type="expression" dxfId="730" priority="201" stopIfTrue="1">
      <formula>LEFT($I9,27)="Not relevant for data model"</formula>
    </cfRule>
    <cfRule type="expression" dxfId="729" priority="202" stopIfTrue="1">
      <formula>OR($I9="only mentioned in preamble", $I9="removed from regulation")</formula>
    </cfRule>
  </conditionalFormatting>
  <conditionalFormatting sqref="F10">
    <cfRule type="expression" dxfId="728" priority="199" stopIfTrue="1">
      <formula>LEFT($I11,27)="Not relevant for data model"</formula>
    </cfRule>
    <cfRule type="expression" dxfId="727" priority="200" stopIfTrue="1">
      <formula>OR($I11="only mentioned in preamble", $I11="removed from regulation")</formula>
    </cfRule>
  </conditionalFormatting>
  <conditionalFormatting sqref="F12">
    <cfRule type="expression" dxfId="726" priority="197" stopIfTrue="1">
      <formula>LEFT($I13,27)="Not relevant for data model"</formula>
    </cfRule>
    <cfRule type="expression" dxfId="725" priority="198" stopIfTrue="1">
      <formula>OR($I13="only mentioned in preamble", $I13="removed from regulation")</formula>
    </cfRule>
  </conditionalFormatting>
  <conditionalFormatting sqref="F19">
    <cfRule type="expression" dxfId="724" priority="195" stopIfTrue="1">
      <formula>LEFT($I20,27)="Not relevant for data model"</formula>
    </cfRule>
    <cfRule type="expression" dxfId="723" priority="196" stopIfTrue="1">
      <formula>OR($I20="only mentioned in preamble", $I20="removed from regulation")</formula>
    </cfRule>
  </conditionalFormatting>
  <conditionalFormatting sqref="F21">
    <cfRule type="expression" dxfId="722" priority="193" stopIfTrue="1">
      <formula>LEFT($I22,27)="Not relevant for data model"</formula>
    </cfRule>
    <cfRule type="expression" dxfId="721" priority="194" stopIfTrue="1">
      <formula>OR($I22="only mentioned in preamble", $I22="removed from regulation")</formula>
    </cfRule>
  </conditionalFormatting>
  <conditionalFormatting sqref="F25">
    <cfRule type="expression" dxfId="720" priority="191" stopIfTrue="1">
      <formula>LEFT($I26,27)="Not relevant for data model"</formula>
    </cfRule>
    <cfRule type="expression" dxfId="719" priority="192" stopIfTrue="1">
      <formula>OR($I26="only mentioned in preamble", $I26="removed from regulation")</formula>
    </cfRule>
  </conditionalFormatting>
  <conditionalFormatting sqref="F29">
    <cfRule type="expression" dxfId="718" priority="189" stopIfTrue="1">
      <formula>LEFT($I30,27)="Not relevant for data model"</formula>
    </cfRule>
    <cfRule type="expression" dxfId="717" priority="190" stopIfTrue="1">
      <formula>OR($I30="only mentioned in preamble", $I30="removed from regulation")</formula>
    </cfRule>
  </conditionalFormatting>
  <conditionalFormatting sqref="F30">
    <cfRule type="expression" dxfId="716" priority="187" stopIfTrue="1">
      <formula>LEFT($I31,27)="Not relevant for data model"</formula>
    </cfRule>
    <cfRule type="expression" dxfId="715" priority="188" stopIfTrue="1">
      <formula>OR($I31="only mentioned in preamble", $I31="removed from regulation")</formula>
    </cfRule>
  </conditionalFormatting>
  <conditionalFormatting sqref="F31">
    <cfRule type="expression" dxfId="714" priority="185" stopIfTrue="1">
      <formula>LEFT($I32,27)="Not relevant for data model"</formula>
    </cfRule>
    <cfRule type="expression" dxfId="713" priority="186" stopIfTrue="1">
      <formula>OR($I32="only mentioned in preamble", $I32="removed from regulation")</formula>
    </cfRule>
  </conditionalFormatting>
  <conditionalFormatting sqref="F33">
    <cfRule type="expression" dxfId="712" priority="183" stopIfTrue="1">
      <formula>LEFT($I34,27)="Not relevant for data model"</formula>
    </cfRule>
    <cfRule type="expression" dxfId="711" priority="184" stopIfTrue="1">
      <formula>OR($I34="only mentioned in preamble", $I34="removed from regulation")</formula>
    </cfRule>
  </conditionalFormatting>
  <conditionalFormatting sqref="F34">
    <cfRule type="expression" dxfId="710" priority="181" stopIfTrue="1">
      <formula>LEFT($I35,27)="Not relevant for data model"</formula>
    </cfRule>
    <cfRule type="expression" dxfId="709" priority="182" stopIfTrue="1">
      <formula>OR($I35="only mentioned in preamble", $I35="removed from regulation")</formula>
    </cfRule>
  </conditionalFormatting>
  <conditionalFormatting sqref="F35">
    <cfRule type="expression" dxfId="708" priority="179" stopIfTrue="1">
      <formula>LEFT($I36,27)="Not relevant for data model"</formula>
    </cfRule>
    <cfRule type="expression" dxfId="707" priority="180" stopIfTrue="1">
      <formula>OR($I36="only mentioned in preamble", $I36="removed from regulation")</formula>
    </cfRule>
  </conditionalFormatting>
  <conditionalFormatting sqref="F43">
    <cfRule type="expression" dxfId="706" priority="177" stopIfTrue="1">
      <formula>LEFT($I44,27)="Not relevant for data model"</formula>
    </cfRule>
    <cfRule type="expression" dxfId="705" priority="178" stopIfTrue="1">
      <formula>OR($I44="only mentioned in preamble", $I44="removed from regulation")</formula>
    </cfRule>
  </conditionalFormatting>
  <conditionalFormatting sqref="F44">
    <cfRule type="expression" dxfId="704" priority="175" stopIfTrue="1">
      <formula>LEFT($I45,27)="Not relevant for data model"</formula>
    </cfRule>
    <cfRule type="expression" dxfId="703" priority="176" stopIfTrue="1">
      <formula>OR($I45="only mentioned in preamble", $I45="removed from regulation")</formula>
    </cfRule>
  </conditionalFormatting>
  <conditionalFormatting sqref="F49">
    <cfRule type="expression" dxfId="702" priority="173" stopIfTrue="1">
      <formula>LEFT($I50,27)="Not relevant for data model"</formula>
    </cfRule>
    <cfRule type="expression" dxfId="701" priority="174" stopIfTrue="1">
      <formula>OR($I50="only mentioned in preamble", $I50="removed from regulation")</formula>
    </cfRule>
  </conditionalFormatting>
  <conditionalFormatting sqref="F52">
    <cfRule type="expression" dxfId="700" priority="171" stopIfTrue="1">
      <formula>LEFT($I53,27)="Not relevant for data model"</formula>
    </cfRule>
    <cfRule type="expression" dxfId="699" priority="172" stopIfTrue="1">
      <formula>OR($I53="only mentioned in preamble", $I53="removed from regulation")</formula>
    </cfRule>
  </conditionalFormatting>
  <conditionalFormatting sqref="F53">
    <cfRule type="expression" dxfId="698" priority="169" stopIfTrue="1">
      <formula>LEFT($I54,27)="Not relevant for data model"</formula>
    </cfRule>
    <cfRule type="expression" dxfId="697" priority="170" stopIfTrue="1">
      <formula>OR($I54="only mentioned in preamble", $I54="removed from regulation")</formula>
    </cfRule>
  </conditionalFormatting>
  <conditionalFormatting sqref="F57">
    <cfRule type="expression" dxfId="696" priority="167" stopIfTrue="1">
      <formula>LEFT($I58,27)="Not relevant for data model"</formula>
    </cfRule>
    <cfRule type="expression" dxfId="695" priority="168" stopIfTrue="1">
      <formula>OR($I58="only mentioned in preamble", $I58="removed from regulation")</formula>
    </cfRule>
  </conditionalFormatting>
  <conditionalFormatting sqref="F58">
    <cfRule type="expression" dxfId="694" priority="165" stopIfTrue="1">
      <formula>LEFT($I59,27)="Not relevant for data model"</formula>
    </cfRule>
    <cfRule type="expression" dxfId="693" priority="166" stopIfTrue="1">
      <formula>OR($I59="only mentioned in preamble", $I59="removed from regulation")</formula>
    </cfRule>
  </conditionalFormatting>
  <conditionalFormatting sqref="F59">
    <cfRule type="expression" dxfId="692" priority="163" stopIfTrue="1">
      <formula>LEFT($I60,27)="Not relevant for data model"</formula>
    </cfRule>
    <cfRule type="expression" dxfId="691" priority="164" stopIfTrue="1">
      <formula>OR($I60="only mentioned in preamble", $I60="removed from regulation")</formula>
    </cfRule>
  </conditionalFormatting>
  <conditionalFormatting sqref="F65">
    <cfRule type="expression" dxfId="690" priority="161" stopIfTrue="1">
      <formula>LEFT($I66,27)="Not relevant for data model"</formula>
    </cfRule>
    <cfRule type="expression" dxfId="689" priority="162" stopIfTrue="1">
      <formula>OR($I66="only mentioned in preamble", $I66="removed from regulation")</formula>
    </cfRule>
  </conditionalFormatting>
  <conditionalFormatting sqref="F71">
    <cfRule type="expression" dxfId="688" priority="159" stopIfTrue="1">
      <formula>LEFT($I72,27)="Not relevant for data model"</formula>
    </cfRule>
    <cfRule type="expression" dxfId="687" priority="160" stopIfTrue="1">
      <formula>OR($I72="only mentioned in preamble", $I72="removed from regulation")</formula>
    </cfRule>
  </conditionalFormatting>
  <conditionalFormatting sqref="F72">
    <cfRule type="expression" dxfId="686" priority="157" stopIfTrue="1">
      <formula>LEFT($I73,27)="Not relevant for data model"</formula>
    </cfRule>
    <cfRule type="expression" dxfId="685" priority="158" stopIfTrue="1">
      <formula>OR($I73="only mentioned in preamble", $I73="removed from regulation")</formula>
    </cfRule>
  </conditionalFormatting>
  <conditionalFormatting sqref="F73">
    <cfRule type="expression" dxfId="684" priority="155" stopIfTrue="1">
      <formula>LEFT($I74,27)="Not relevant for data model"</formula>
    </cfRule>
    <cfRule type="expression" dxfId="683" priority="156" stopIfTrue="1">
      <formula>OR($I74="only mentioned in preamble", $I74="removed from regulation")</formula>
    </cfRule>
  </conditionalFormatting>
  <conditionalFormatting sqref="F77">
    <cfRule type="expression" dxfId="682" priority="153" stopIfTrue="1">
      <formula>LEFT($I78,27)="Not relevant for data model"</formula>
    </cfRule>
    <cfRule type="expression" dxfId="681" priority="154" stopIfTrue="1">
      <formula>OR($I78="only mentioned in preamble", $I78="removed from regulation")</formula>
    </cfRule>
  </conditionalFormatting>
  <conditionalFormatting sqref="F78">
    <cfRule type="expression" dxfId="680" priority="151" stopIfTrue="1">
      <formula>LEFT($I79,27)="Not relevant for data model"</formula>
    </cfRule>
    <cfRule type="expression" dxfId="679" priority="152" stopIfTrue="1">
      <formula>OR($I79="only mentioned in preamble", $I79="removed from regulation")</formula>
    </cfRule>
  </conditionalFormatting>
  <conditionalFormatting sqref="F79">
    <cfRule type="expression" dxfId="678" priority="149" stopIfTrue="1">
      <formula>LEFT($I80,27)="Not relevant for data model"</formula>
    </cfRule>
    <cfRule type="expression" dxfId="677" priority="150" stopIfTrue="1">
      <formula>OR($I80="only mentioned in preamble", $I80="removed from regulation")</formula>
    </cfRule>
  </conditionalFormatting>
  <conditionalFormatting sqref="F80">
    <cfRule type="expression" dxfId="676" priority="147" stopIfTrue="1">
      <formula>LEFT($I81,27)="Not relevant for data model"</formula>
    </cfRule>
    <cfRule type="expression" dxfId="675" priority="148" stopIfTrue="1">
      <formula>OR($I81="only mentioned in preamble", $I81="removed from regulation")</formula>
    </cfRule>
  </conditionalFormatting>
  <conditionalFormatting sqref="F81">
    <cfRule type="expression" dxfId="674" priority="145" stopIfTrue="1">
      <formula>LEFT($I82,27)="Not relevant for data model"</formula>
    </cfRule>
    <cfRule type="expression" dxfId="673" priority="146" stopIfTrue="1">
      <formula>OR($I82="only mentioned in preamble", $I82="removed from regulation")</formula>
    </cfRule>
  </conditionalFormatting>
  <conditionalFormatting sqref="F82">
    <cfRule type="expression" dxfId="672" priority="143" stopIfTrue="1">
      <formula>LEFT($I83,27)="Not relevant for data model"</formula>
    </cfRule>
    <cfRule type="expression" dxfId="671" priority="144" stopIfTrue="1">
      <formula>OR($I83="only mentioned in preamble", $I83="removed from regulation")</formula>
    </cfRule>
  </conditionalFormatting>
  <conditionalFormatting sqref="F83">
    <cfRule type="expression" dxfId="670" priority="141" stopIfTrue="1">
      <formula>LEFT($I84,27)="Not relevant for data model"</formula>
    </cfRule>
    <cfRule type="expression" dxfId="669" priority="142" stopIfTrue="1">
      <formula>OR($I84="only mentioned in preamble", $I84="removed from regulation")</formula>
    </cfRule>
  </conditionalFormatting>
  <conditionalFormatting sqref="F85">
    <cfRule type="expression" dxfId="668" priority="139" stopIfTrue="1">
      <formula>LEFT($I86,27)="Not relevant for data model"</formula>
    </cfRule>
    <cfRule type="expression" dxfId="667" priority="140" stopIfTrue="1">
      <formula>OR($I86="only mentioned in preamble", $I86="removed from regulation")</formula>
    </cfRule>
  </conditionalFormatting>
  <conditionalFormatting sqref="F87">
    <cfRule type="expression" dxfId="666" priority="137" stopIfTrue="1">
      <formula>LEFT($I88,27)="Not relevant for data model"</formula>
    </cfRule>
    <cfRule type="expression" dxfId="665" priority="138" stopIfTrue="1">
      <formula>OR($I88="only mentioned in preamble", $I88="removed from regulation")</formula>
    </cfRule>
  </conditionalFormatting>
  <conditionalFormatting sqref="F88">
    <cfRule type="expression" dxfId="664" priority="135" stopIfTrue="1">
      <formula>LEFT($I89,27)="Not relevant for data model"</formula>
    </cfRule>
    <cfRule type="expression" dxfId="663" priority="136" stopIfTrue="1">
      <formula>OR($I89="only mentioned in preamble", $I89="removed from regulation")</formula>
    </cfRule>
  </conditionalFormatting>
  <conditionalFormatting sqref="F89">
    <cfRule type="expression" dxfId="662" priority="133" stopIfTrue="1">
      <formula>LEFT($I90,27)="Not relevant for data model"</formula>
    </cfRule>
    <cfRule type="expression" dxfId="661" priority="134" stopIfTrue="1">
      <formula>OR($I90="only mentioned in preamble", $I90="removed from regulation")</formula>
    </cfRule>
  </conditionalFormatting>
  <conditionalFormatting sqref="F90">
    <cfRule type="expression" dxfId="660" priority="131" stopIfTrue="1">
      <formula>LEFT($I91,27)="Not relevant for data model"</formula>
    </cfRule>
    <cfRule type="expression" dxfId="659" priority="132" stopIfTrue="1">
      <formula>OR($I91="only mentioned in preamble", $I91="removed from regulation")</formula>
    </cfRule>
  </conditionalFormatting>
  <conditionalFormatting sqref="F93">
    <cfRule type="expression" dxfId="658" priority="129" stopIfTrue="1">
      <formula>LEFT($I94,27)="Not relevant for data model"</formula>
    </cfRule>
    <cfRule type="expression" dxfId="657" priority="130" stopIfTrue="1">
      <formula>OR($I94="only mentioned in preamble", $I94="removed from regulation")</formula>
    </cfRule>
  </conditionalFormatting>
  <conditionalFormatting sqref="F94">
    <cfRule type="expression" dxfId="656" priority="127" stopIfTrue="1">
      <formula>LEFT($I95,27)="Not relevant for data model"</formula>
    </cfRule>
    <cfRule type="expression" dxfId="655" priority="128" stopIfTrue="1">
      <formula>OR($I95="only mentioned in preamble", $I95="removed from regulation")</formula>
    </cfRule>
  </conditionalFormatting>
  <conditionalFormatting sqref="F95">
    <cfRule type="expression" dxfId="654" priority="125" stopIfTrue="1">
      <formula>LEFT($I96,27)="Not relevant for data model"</formula>
    </cfRule>
    <cfRule type="expression" dxfId="653" priority="126" stopIfTrue="1">
      <formula>OR($I96="only mentioned in preamble", $I96="removed from regulation")</formula>
    </cfRule>
  </conditionalFormatting>
  <conditionalFormatting sqref="F96">
    <cfRule type="expression" dxfId="652" priority="123" stopIfTrue="1">
      <formula>LEFT($I97,27)="Not relevant for data model"</formula>
    </cfRule>
    <cfRule type="expression" dxfId="651" priority="124" stopIfTrue="1">
      <formula>OR($I97="only mentioned in preamble", $I97="removed from regulation")</formula>
    </cfRule>
  </conditionalFormatting>
  <conditionalFormatting sqref="F97">
    <cfRule type="expression" dxfId="650" priority="121" stopIfTrue="1">
      <formula>LEFT($I98,27)="Not relevant for data model"</formula>
    </cfRule>
    <cfRule type="expression" dxfId="649" priority="122" stopIfTrue="1">
      <formula>OR($I98="only mentioned in preamble", $I98="removed from regulation")</formula>
    </cfRule>
  </conditionalFormatting>
  <conditionalFormatting sqref="F3">
    <cfRule type="expression" dxfId="648" priority="119" stopIfTrue="1">
      <formula>LEFT($I5,27)="Not relevant for data model"</formula>
    </cfRule>
    <cfRule type="expression" dxfId="647" priority="120" stopIfTrue="1">
      <formula>OR($I5="only mentioned in preamble", $I5="removed from regulation")</formula>
    </cfRule>
  </conditionalFormatting>
  <conditionalFormatting sqref="F5">
    <cfRule type="expression" dxfId="646" priority="117" stopIfTrue="1">
      <formula>LEFT($I7,27)="Not relevant for data model"</formula>
    </cfRule>
    <cfRule type="expression" dxfId="645" priority="118" stopIfTrue="1">
      <formula>OR($I7="only mentioned in preamble", $I7="removed from regulation")</formula>
    </cfRule>
  </conditionalFormatting>
  <conditionalFormatting sqref="F7">
    <cfRule type="expression" dxfId="644" priority="115" stopIfTrue="1">
      <formula>LEFT($I9,27)="Not relevant for data model"</formula>
    </cfRule>
    <cfRule type="expression" dxfId="643" priority="116" stopIfTrue="1">
      <formula>OR($I9="only mentioned in preamble", $I9="removed from regulation")</formula>
    </cfRule>
  </conditionalFormatting>
  <conditionalFormatting sqref="F9">
    <cfRule type="expression" dxfId="642" priority="113" stopIfTrue="1">
      <formula>LEFT($I11,27)="Not relevant for data model"</formula>
    </cfRule>
    <cfRule type="expression" dxfId="641" priority="114" stopIfTrue="1">
      <formula>OR($I11="only mentioned in preamble", $I11="removed from regulation")</formula>
    </cfRule>
  </conditionalFormatting>
  <conditionalFormatting sqref="F11">
    <cfRule type="expression" dxfId="640" priority="111" stopIfTrue="1">
      <formula>LEFT($I13,27)="Not relevant for data model"</formula>
    </cfRule>
    <cfRule type="expression" dxfId="639" priority="112" stopIfTrue="1">
      <formula>OR($I13="only mentioned in preamble", $I13="removed from regulation")</formula>
    </cfRule>
  </conditionalFormatting>
  <conditionalFormatting sqref="F13">
    <cfRule type="expression" dxfId="638" priority="109" stopIfTrue="1">
      <formula>LEFT($I15,27)="Not relevant for data model"</formula>
    </cfRule>
    <cfRule type="expression" dxfId="637" priority="110" stopIfTrue="1">
      <formula>OR($I15="only mentioned in preamble", $I15="removed from regulation")</formula>
    </cfRule>
  </conditionalFormatting>
  <conditionalFormatting sqref="F14">
    <cfRule type="expression" dxfId="636" priority="107" stopIfTrue="1">
      <formula>LEFT($I16,27)="Not relevant for data model"</formula>
    </cfRule>
    <cfRule type="expression" dxfId="635" priority="108" stopIfTrue="1">
      <formula>OR($I16="only mentioned in preamble", $I16="removed from regulation")</formula>
    </cfRule>
  </conditionalFormatting>
  <conditionalFormatting sqref="F15">
    <cfRule type="expression" dxfId="634" priority="105" stopIfTrue="1">
      <formula>LEFT($I17,27)="Not relevant for data model"</formula>
    </cfRule>
    <cfRule type="expression" dxfId="633" priority="106" stopIfTrue="1">
      <formula>OR($I17="only mentioned in preamble", $I17="removed from regulation")</formula>
    </cfRule>
  </conditionalFormatting>
  <conditionalFormatting sqref="F16">
    <cfRule type="expression" dxfId="632" priority="103" stopIfTrue="1">
      <formula>LEFT($I18,27)="Not relevant for data model"</formula>
    </cfRule>
    <cfRule type="expression" dxfId="631" priority="104" stopIfTrue="1">
      <formula>OR($I18="only mentioned in preamble", $I18="removed from regulation")</formula>
    </cfRule>
  </conditionalFormatting>
  <conditionalFormatting sqref="F17">
    <cfRule type="expression" dxfId="630" priority="101" stopIfTrue="1">
      <formula>LEFT($I19,27)="Not relevant for data model"</formula>
    </cfRule>
    <cfRule type="expression" dxfId="629" priority="102" stopIfTrue="1">
      <formula>OR($I19="only mentioned in preamble", $I19="removed from regulation")</formula>
    </cfRule>
  </conditionalFormatting>
  <conditionalFormatting sqref="F18">
    <cfRule type="expression" dxfId="628" priority="99" stopIfTrue="1">
      <formula>LEFT($I20,27)="Not relevant for data model"</formula>
    </cfRule>
    <cfRule type="expression" dxfId="627" priority="100" stopIfTrue="1">
      <formula>OR($I20="only mentioned in preamble", $I20="removed from regulation")</formula>
    </cfRule>
  </conditionalFormatting>
  <conditionalFormatting sqref="F20">
    <cfRule type="expression" dxfId="626" priority="97" stopIfTrue="1">
      <formula>LEFT($I22,27)="Not relevant for data model"</formula>
    </cfRule>
    <cfRule type="expression" dxfId="625" priority="98" stopIfTrue="1">
      <formula>OR($I22="only mentioned in preamble", $I22="removed from regulation")</formula>
    </cfRule>
  </conditionalFormatting>
  <conditionalFormatting sqref="F22">
    <cfRule type="expression" dxfId="624" priority="95" stopIfTrue="1">
      <formula>LEFT($I24,27)="Not relevant for data model"</formula>
    </cfRule>
    <cfRule type="expression" dxfId="623" priority="96" stopIfTrue="1">
      <formula>OR($I24="only mentioned in preamble", $I24="removed from regulation")</formula>
    </cfRule>
  </conditionalFormatting>
  <conditionalFormatting sqref="F23">
    <cfRule type="expression" dxfId="622" priority="93" stopIfTrue="1">
      <formula>LEFT($I25,27)="Not relevant for data model"</formula>
    </cfRule>
    <cfRule type="expression" dxfId="621" priority="94" stopIfTrue="1">
      <formula>OR($I25="only mentioned in preamble", $I25="removed from regulation")</formula>
    </cfRule>
  </conditionalFormatting>
  <conditionalFormatting sqref="F24">
    <cfRule type="expression" dxfId="620" priority="91" stopIfTrue="1">
      <formula>LEFT($I26,27)="Not relevant for data model"</formula>
    </cfRule>
    <cfRule type="expression" dxfId="619" priority="92" stopIfTrue="1">
      <formula>OR($I26="only mentioned in preamble", $I26="removed from regulation")</formula>
    </cfRule>
  </conditionalFormatting>
  <conditionalFormatting sqref="F26">
    <cfRule type="expression" dxfId="618" priority="89" stopIfTrue="1">
      <formula>LEFT($I28,27)="Not relevant for data model"</formula>
    </cfRule>
    <cfRule type="expression" dxfId="617" priority="90" stopIfTrue="1">
      <formula>OR($I28="only mentioned in preamble", $I28="removed from regulation")</formula>
    </cfRule>
  </conditionalFormatting>
  <conditionalFormatting sqref="F27">
    <cfRule type="expression" dxfId="616" priority="87" stopIfTrue="1">
      <formula>LEFT($I29,27)="Not relevant for data model"</formula>
    </cfRule>
    <cfRule type="expression" dxfId="615" priority="88" stopIfTrue="1">
      <formula>OR($I29="only mentioned in preamble", $I29="removed from regulation")</formula>
    </cfRule>
  </conditionalFormatting>
  <conditionalFormatting sqref="F28">
    <cfRule type="expression" dxfId="614" priority="85" stopIfTrue="1">
      <formula>LEFT($I30,27)="Not relevant for data model"</formula>
    </cfRule>
    <cfRule type="expression" dxfId="613" priority="86" stopIfTrue="1">
      <formula>OR($I30="only mentioned in preamble", $I30="removed from regulation")</formula>
    </cfRule>
  </conditionalFormatting>
  <conditionalFormatting sqref="F32">
    <cfRule type="expression" dxfId="612" priority="83" stopIfTrue="1">
      <formula>LEFT($I34,27)="Not relevant for data model"</formula>
    </cfRule>
    <cfRule type="expression" dxfId="611" priority="84" stopIfTrue="1">
      <formula>OR($I34="only mentioned in preamble", $I34="removed from regulation")</formula>
    </cfRule>
  </conditionalFormatting>
  <conditionalFormatting sqref="F36">
    <cfRule type="expression" dxfId="610" priority="81" stopIfTrue="1">
      <formula>LEFT($I38,27)="Not relevant for data model"</formula>
    </cfRule>
    <cfRule type="expression" dxfId="609" priority="82" stopIfTrue="1">
      <formula>OR($I38="only mentioned in preamble", $I38="removed from regulation")</formula>
    </cfRule>
  </conditionalFormatting>
  <conditionalFormatting sqref="F37">
    <cfRule type="expression" dxfId="608" priority="79" stopIfTrue="1">
      <formula>LEFT($I39,27)="Not relevant for data model"</formula>
    </cfRule>
    <cfRule type="expression" dxfId="607" priority="80" stopIfTrue="1">
      <formula>OR($I39="only mentioned in preamble", $I39="removed from regulation")</formula>
    </cfRule>
  </conditionalFormatting>
  <conditionalFormatting sqref="F38">
    <cfRule type="expression" dxfId="606" priority="77" stopIfTrue="1">
      <formula>LEFT($I40,27)="Not relevant for data model"</formula>
    </cfRule>
    <cfRule type="expression" dxfId="605" priority="78" stopIfTrue="1">
      <formula>OR($I40="only mentioned in preamble", $I40="removed from regulation")</formula>
    </cfRule>
  </conditionalFormatting>
  <conditionalFormatting sqref="F39">
    <cfRule type="expression" dxfId="604" priority="75" stopIfTrue="1">
      <formula>LEFT($I41,27)="Not relevant for data model"</formula>
    </cfRule>
    <cfRule type="expression" dxfId="603" priority="76" stopIfTrue="1">
      <formula>OR($I41="only mentioned in preamble", $I41="removed from regulation")</formula>
    </cfRule>
  </conditionalFormatting>
  <conditionalFormatting sqref="F40">
    <cfRule type="expression" dxfId="602" priority="73" stopIfTrue="1">
      <formula>LEFT($I42,27)="Not relevant for data model"</formula>
    </cfRule>
    <cfRule type="expression" dxfId="601" priority="74" stopIfTrue="1">
      <formula>OR($I42="only mentioned in preamble", $I42="removed from regulation")</formula>
    </cfRule>
  </conditionalFormatting>
  <conditionalFormatting sqref="F41">
    <cfRule type="expression" dxfId="600" priority="71" stopIfTrue="1">
      <formula>LEFT($I43,27)="Not relevant for data model"</formula>
    </cfRule>
    <cfRule type="expression" dxfId="599" priority="72" stopIfTrue="1">
      <formula>OR($I43="only mentioned in preamble", $I43="removed from regulation")</formula>
    </cfRule>
  </conditionalFormatting>
  <conditionalFormatting sqref="F42">
    <cfRule type="expression" dxfId="598" priority="69" stopIfTrue="1">
      <formula>LEFT($I44,27)="Not relevant for data model"</formula>
    </cfRule>
    <cfRule type="expression" dxfId="597" priority="70" stopIfTrue="1">
      <formula>OR($I44="only mentioned in preamble", $I44="removed from regulation")</formula>
    </cfRule>
  </conditionalFormatting>
  <conditionalFormatting sqref="F45">
    <cfRule type="expression" dxfId="596" priority="67" stopIfTrue="1">
      <formula>LEFT($I47,27)="Not relevant for data model"</formula>
    </cfRule>
    <cfRule type="expression" dxfId="595" priority="68" stopIfTrue="1">
      <formula>OR($I47="only mentioned in preamble", $I47="removed from regulation")</formula>
    </cfRule>
  </conditionalFormatting>
  <conditionalFormatting sqref="F46">
    <cfRule type="expression" dxfId="594" priority="65" stopIfTrue="1">
      <formula>LEFT($I48,27)="Not relevant for data model"</formula>
    </cfRule>
    <cfRule type="expression" dxfId="593" priority="66" stopIfTrue="1">
      <formula>OR($I48="only mentioned in preamble", $I48="removed from regulation")</formula>
    </cfRule>
  </conditionalFormatting>
  <conditionalFormatting sqref="F47">
    <cfRule type="expression" dxfId="592" priority="63" stopIfTrue="1">
      <formula>LEFT($I49,27)="Not relevant for data model"</formula>
    </cfRule>
    <cfRule type="expression" dxfId="591" priority="64" stopIfTrue="1">
      <formula>OR($I49="only mentioned in preamble", $I49="removed from regulation")</formula>
    </cfRule>
  </conditionalFormatting>
  <conditionalFormatting sqref="F48">
    <cfRule type="expression" dxfId="590" priority="61" stopIfTrue="1">
      <formula>LEFT($I50,27)="Not relevant for data model"</formula>
    </cfRule>
    <cfRule type="expression" dxfId="589" priority="62" stopIfTrue="1">
      <formula>OR($I50="only mentioned in preamble", $I50="removed from regulation")</formula>
    </cfRule>
  </conditionalFormatting>
  <conditionalFormatting sqref="F50">
    <cfRule type="expression" dxfId="588" priority="59" stopIfTrue="1">
      <formula>LEFT($I52,27)="Not relevant for data model"</formula>
    </cfRule>
    <cfRule type="expression" dxfId="587" priority="60" stopIfTrue="1">
      <formula>OR($I52="only mentioned in preamble", $I52="removed from regulation")</formula>
    </cfRule>
  </conditionalFormatting>
  <conditionalFormatting sqref="F51">
    <cfRule type="expression" dxfId="586" priority="57" stopIfTrue="1">
      <formula>LEFT($I53,27)="Not relevant for data model"</formula>
    </cfRule>
    <cfRule type="expression" dxfId="585" priority="58" stopIfTrue="1">
      <formula>OR($I53="only mentioned in preamble", $I53="removed from regulation")</formula>
    </cfRule>
  </conditionalFormatting>
  <conditionalFormatting sqref="F54">
    <cfRule type="expression" dxfId="584" priority="55" stopIfTrue="1">
      <formula>LEFT($I56,27)="Not relevant for data model"</formula>
    </cfRule>
    <cfRule type="expression" dxfId="583" priority="56" stopIfTrue="1">
      <formula>OR($I56="only mentioned in preamble", $I56="removed from regulation")</formula>
    </cfRule>
  </conditionalFormatting>
  <conditionalFormatting sqref="F55">
    <cfRule type="expression" dxfId="582" priority="53" stopIfTrue="1">
      <formula>LEFT($I57,27)="Not relevant for data model"</formula>
    </cfRule>
    <cfRule type="expression" dxfId="581" priority="54" stopIfTrue="1">
      <formula>OR($I57="only mentioned in preamble", $I57="removed from regulation")</formula>
    </cfRule>
  </conditionalFormatting>
  <conditionalFormatting sqref="F56">
    <cfRule type="expression" dxfId="580" priority="51" stopIfTrue="1">
      <formula>LEFT($I58,27)="Not relevant for data model"</formula>
    </cfRule>
    <cfRule type="expression" dxfId="579" priority="52" stopIfTrue="1">
      <formula>OR($I58="only mentioned in preamble", $I58="removed from regulation")</formula>
    </cfRule>
  </conditionalFormatting>
  <conditionalFormatting sqref="F60">
    <cfRule type="expression" dxfId="578" priority="49" stopIfTrue="1">
      <formula>LEFT($I62,27)="Not relevant for data model"</formula>
    </cfRule>
    <cfRule type="expression" dxfId="577" priority="50" stopIfTrue="1">
      <formula>OR($I62="only mentioned in preamble", $I62="removed from regulation")</formula>
    </cfRule>
  </conditionalFormatting>
  <conditionalFormatting sqref="F61">
    <cfRule type="expression" dxfId="576" priority="47" stopIfTrue="1">
      <formula>LEFT($I63,27)="Not relevant for data model"</formula>
    </cfRule>
    <cfRule type="expression" dxfId="575" priority="48" stopIfTrue="1">
      <formula>OR($I63="only mentioned in preamble", $I63="removed from regulation")</formula>
    </cfRule>
  </conditionalFormatting>
  <conditionalFormatting sqref="F62">
    <cfRule type="expression" dxfId="574" priority="45" stopIfTrue="1">
      <formula>LEFT($I64,27)="Not relevant for data model"</formula>
    </cfRule>
    <cfRule type="expression" dxfId="573" priority="46" stopIfTrue="1">
      <formula>OR($I64="only mentioned in preamble", $I64="removed from regulation")</formula>
    </cfRule>
  </conditionalFormatting>
  <conditionalFormatting sqref="F63">
    <cfRule type="expression" dxfId="572" priority="43" stopIfTrue="1">
      <formula>LEFT($I65,27)="Not relevant for data model"</formula>
    </cfRule>
    <cfRule type="expression" dxfId="571" priority="44" stopIfTrue="1">
      <formula>OR($I65="only mentioned in preamble", $I65="removed from regulation")</formula>
    </cfRule>
  </conditionalFormatting>
  <conditionalFormatting sqref="F64">
    <cfRule type="expression" dxfId="570" priority="41" stopIfTrue="1">
      <formula>LEFT($I66,27)="Not relevant for data model"</formula>
    </cfRule>
    <cfRule type="expression" dxfId="569" priority="42" stopIfTrue="1">
      <formula>OR($I66="only mentioned in preamble", $I66="removed from regulation")</formula>
    </cfRule>
  </conditionalFormatting>
  <conditionalFormatting sqref="F66">
    <cfRule type="expression" dxfId="568" priority="39" stopIfTrue="1">
      <formula>LEFT($I68,27)="Not relevant for data model"</formula>
    </cfRule>
    <cfRule type="expression" dxfId="567" priority="40" stopIfTrue="1">
      <formula>OR($I68="only mentioned in preamble", $I68="removed from regulation")</formula>
    </cfRule>
  </conditionalFormatting>
  <conditionalFormatting sqref="F67">
    <cfRule type="expression" dxfId="566" priority="37" stopIfTrue="1">
      <formula>LEFT($I69,27)="Not relevant for data model"</formula>
    </cfRule>
    <cfRule type="expression" dxfId="565" priority="38" stopIfTrue="1">
      <formula>OR($I69="only mentioned in preamble", $I69="removed from regulation")</formula>
    </cfRule>
  </conditionalFormatting>
  <conditionalFormatting sqref="F68">
    <cfRule type="expression" dxfId="564" priority="35" stopIfTrue="1">
      <formula>LEFT($I70,27)="Not relevant for data model"</formula>
    </cfRule>
    <cfRule type="expression" dxfId="563" priority="36" stopIfTrue="1">
      <formula>OR($I70="only mentioned in preamble", $I70="removed from regulation")</formula>
    </cfRule>
  </conditionalFormatting>
  <conditionalFormatting sqref="F69">
    <cfRule type="expression" dxfId="562" priority="33" stopIfTrue="1">
      <formula>LEFT($I71,27)="Not relevant for data model"</formula>
    </cfRule>
    <cfRule type="expression" dxfId="561" priority="34" stopIfTrue="1">
      <formula>OR($I71="only mentioned in preamble", $I71="removed from regulation")</formula>
    </cfRule>
  </conditionalFormatting>
  <conditionalFormatting sqref="F70">
    <cfRule type="expression" dxfId="560" priority="31" stopIfTrue="1">
      <formula>LEFT($I72,27)="Not relevant for data model"</formula>
    </cfRule>
    <cfRule type="expression" dxfId="559" priority="32" stopIfTrue="1">
      <formula>OR($I72="only mentioned in preamble", $I72="removed from regulation")</formula>
    </cfRule>
  </conditionalFormatting>
  <conditionalFormatting sqref="F74">
    <cfRule type="expression" dxfId="558" priority="29" stopIfTrue="1">
      <formula>LEFT($I76,27)="Not relevant for data model"</formula>
    </cfRule>
    <cfRule type="expression" dxfId="557" priority="30" stopIfTrue="1">
      <formula>OR($I76="only mentioned in preamble", $I76="removed from regulation")</formula>
    </cfRule>
  </conditionalFormatting>
  <conditionalFormatting sqref="F75">
    <cfRule type="expression" dxfId="556" priority="27" stopIfTrue="1">
      <formula>LEFT($I77,27)="Not relevant for data model"</formula>
    </cfRule>
    <cfRule type="expression" dxfId="555" priority="28" stopIfTrue="1">
      <formula>OR($I77="only mentioned in preamble", $I77="removed from regulation")</formula>
    </cfRule>
  </conditionalFormatting>
  <conditionalFormatting sqref="F76">
    <cfRule type="expression" dxfId="554" priority="25" stopIfTrue="1">
      <formula>LEFT($I78,27)="Not relevant for data model"</formula>
    </cfRule>
    <cfRule type="expression" dxfId="553" priority="26" stopIfTrue="1">
      <formula>OR($I78="only mentioned in preamble", $I78="removed from regulation")</formula>
    </cfRule>
  </conditionalFormatting>
  <conditionalFormatting sqref="D99:D110 D113:D121 D123:D128">
    <cfRule type="expression" dxfId="552" priority="23" stopIfTrue="1">
      <formula>LEFT(#REF!,27)="Not relevant for data model"</formula>
    </cfRule>
    <cfRule type="expression" dxfId="551" priority="24" stopIfTrue="1">
      <formula>OR(#REF!="only mentioned in preamble", #REF!="removed from regulation")</formula>
    </cfRule>
  </conditionalFormatting>
  <conditionalFormatting sqref="D122">
    <cfRule type="expression" dxfId="550" priority="17" stopIfTrue="1">
      <formula>LEFT(#REF!,27)="Not relevant for data model"</formula>
    </cfRule>
    <cfRule type="expression" dxfId="549" priority="18" stopIfTrue="1">
      <formula>OR(#REF!="only mentioned in preamble", #REF!="removed from regulation")</formula>
    </cfRule>
  </conditionalFormatting>
  <conditionalFormatting sqref="D112">
    <cfRule type="expression" dxfId="548" priority="15" stopIfTrue="1">
      <formula>LEFT(#REF!,27)="Not relevant for data model"</formula>
    </cfRule>
    <cfRule type="expression" dxfId="547" priority="16" stopIfTrue="1">
      <formula>OR(#REF!="only mentioned in preamble", #REF!="removed from regulation")</formula>
    </cfRule>
  </conditionalFormatting>
  <conditionalFormatting sqref="D111">
    <cfRule type="expression" dxfId="546" priority="13" stopIfTrue="1">
      <formula>LEFT(#REF!,27)="Not relevant for data model"</formula>
    </cfRule>
    <cfRule type="expression" dxfId="545" priority="14" stopIfTrue="1">
      <formula>OR(#REF!="only mentioned in preamble", #REF!="removed from regulation")</formula>
    </cfRule>
  </conditionalFormatting>
  <conditionalFormatting sqref="D90">
    <cfRule type="expression" dxfId="544" priority="11" stopIfTrue="1">
      <formula>LEFT(#REF!,27)="Not relevant for data model"</formula>
    </cfRule>
    <cfRule type="expression" dxfId="543" priority="12" stopIfTrue="1">
      <formula>OR(#REF!="only mentioned in preamble", #REF!="removed from regulation")</formula>
    </cfRule>
  </conditionalFormatting>
  <conditionalFormatting sqref="D88">
    <cfRule type="expression" dxfId="542" priority="9" stopIfTrue="1">
      <formula>LEFT(#REF!,27)="Not relevant for data model"</formula>
    </cfRule>
    <cfRule type="expression" dxfId="541" priority="10" stopIfTrue="1">
      <formula>OR(#REF!="only mentioned in preamble", #REF!="removed from regulation")</formula>
    </cfRule>
  </conditionalFormatting>
  <conditionalFormatting sqref="D44">
    <cfRule type="expression" dxfId="540" priority="7" stopIfTrue="1">
      <formula>LEFT(#REF!,27)="Not relevant for data model"</formula>
    </cfRule>
    <cfRule type="expression" dxfId="539" priority="8" stopIfTrue="1">
      <formula>OR(#REF!="only mentioned in preamble", #REF!="removed from regulation")</formula>
    </cfRule>
  </conditionalFormatting>
  <conditionalFormatting sqref="D33">
    <cfRule type="expression" dxfId="538" priority="5" stopIfTrue="1">
      <formula>LEFT(#REF!,27)="Not relevant for data model"</formula>
    </cfRule>
    <cfRule type="expression" dxfId="537" priority="6" stopIfTrue="1">
      <formula>OR(#REF!="only mentioned in preamble", #REF!="removed from regulation")</formula>
    </cfRule>
  </conditionalFormatting>
  <conditionalFormatting sqref="D20">
    <cfRule type="expression" dxfId="536" priority="3" stopIfTrue="1">
      <formula>LEFT(#REF!,27)="Not relevant for data model"</formula>
    </cfRule>
    <cfRule type="expression" dxfId="535" priority="4" stopIfTrue="1">
      <formula>OR(#REF!="only mentioned in preamble", #REF!="removed from regulation")</formula>
    </cfRule>
  </conditionalFormatting>
  <conditionalFormatting sqref="D19">
    <cfRule type="expression" dxfId="534" priority="1" stopIfTrue="1">
      <formula>LEFT(#REF!,27)="Not relevant for data model"</formula>
    </cfRule>
    <cfRule type="expression" dxfId="533" priority="2" stopIfTrue="1">
      <formula>OR(#REF!="only mentioned in preamble", #REF!="removed from regulation")</formula>
    </cfRule>
  </conditionalFormatting>
  <hyperlinks>
    <hyperlink ref="H1" location="datatypes!A1" display="toc"/>
  </hyperlinks>
  <pageMargins left="0.70866141732283505" right="0.70866141732283505" top="1" bottom="1.5" header="0.31496062992126" footer="0.31496062992126"/>
  <pageSetup paperSize="9"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G7"/>
  <sheetViews>
    <sheetView workbookViewId="0"/>
  </sheetViews>
  <sheetFormatPr defaultRowHeight="15"/>
  <cols>
    <col min="1" max="1" width="29" customWidth="1"/>
    <col min="2" max="2" width="23.5703125" customWidth="1"/>
    <col min="3" max="3" width="42.42578125" customWidth="1"/>
    <col min="4" max="4" width="29.28515625" bestFit="1" customWidth="1"/>
  </cols>
  <sheetData>
    <row r="1" spans="1:7">
      <c r="A1" s="35" t="s">
        <v>766</v>
      </c>
      <c r="B1" s="35" t="s">
        <v>767</v>
      </c>
      <c r="C1" s="35" t="s">
        <v>768</v>
      </c>
      <c r="D1" s="35" t="s">
        <v>769</v>
      </c>
      <c r="E1" s="35" t="s">
        <v>771</v>
      </c>
      <c r="G1" s="21" t="s">
        <v>1082</v>
      </c>
    </row>
    <row r="2" spans="1:7" ht="30">
      <c r="A2" s="37" t="s">
        <v>925</v>
      </c>
      <c r="B2" s="2" t="s">
        <v>745</v>
      </c>
      <c r="C2" s="20" t="str">
        <f>VLOOKUP(B2,begrip[],4,)</f>
        <v>To be used if the instrument is placed in a fiduciary capacity.</v>
      </c>
      <c r="D2" s="10" t="s">
        <v>1233</v>
      </c>
      <c r="E2" s="2">
        <f>LEN(fiduciary_instrument[[#This Row],[code]])</f>
        <v>21</v>
      </c>
    </row>
    <row r="3" spans="1:7" ht="30">
      <c r="A3" s="2" t="s">
        <v>926</v>
      </c>
      <c r="B3" s="2" t="s">
        <v>746</v>
      </c>
      <c r="C3" s="2" t="str">
        <f>VLOOKUP(B3,begrip[],4,)</f>
        <v>To be used if the instrument is not placed in a fiduciary capacity.</v>
      </c>
      <c r="D3" s="2" t="s">
        <v>1233</v>
      </c>
      <c r="E3" s="2">
        <f>LEN(fiduciary_instrument[[#This Row],[code]])</f>
        <v>25</v>
      </c>
    </row>
    <row r="4" spans="1:7" ht="45">
      <c r="A4" s="95" t="s">
        <v>7528</v>
      </c>
      <c r="B4" s="96" t="s">
        <v>7529</v>
      </c>
      <c r="C4" s="97" t="str">
        <f>VLOOKUP(B4,begrip[],4,)</f>
        <v>Fiduciary capacity unknown is reported when the reporting agent does not yet have the correct value available.</v>
      </c>
      <c r="D4" s="97" t="s">
        <v>1233</v>
      </c>
      <c r="E4" s="39">
        <f>LEN(fiduciary_instrument[[#This Row],[code]])</f>
        <v>16</v>
      </c>
    </row>
    <row r="6" spans="1:7">
      <c r="A6" t="s">
        <v>770</v>
      </c>
      <c r="B6">
        <f>MAX(fiduciary_instrument[length])</f>
        <v>25</v>
      </c>
    </row>
    <row r="7" spans="1:7">
      <c r="A7" t="s">
        <v>924</v>
      </c>
      <c r="B7">
        <f>(FLOOR((B6/colofon!$H$2),1)+1)*colofon!$H$2</f>
        <v>50</v>
      </c>
    </row>
  </sheetData>
  <conditionalFormatting sqref="C2:D4">
    <cfRule type="expression" dxfId="524" priority="7" stopIfTrue="1">
      <formula>LEFT(#REF!,27)="Not relevant for data model"</formula>
    </cfRule>
    <cfRule type="expression" dxfId="523" priority="8" stopIfTrue="1">
      <formula>OR(#REF!="only mentioned in preamble", #REF!="removed from regulation")</formula>
    </cfRule>
  </conditionalFormatting>
  <conditionalFormatting sqref="B2:B4">
    <cfRule type="expression" dxfId="522" priority="5" stopIfTrue="1">
      <formula>LEFT($I3,27)="Not relevant for data model"</formula>
    </cfRule>
    <cfRule type="expression" dxfId="521" priority="6"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11"/>
  <sheetViews>
    <sheetView workbookViewId="0"/>
  </sheetViews>
  <sheetFormatPr defaultRowHeight="15"/>
  <cols>
    <col min="1" max="1" width="37" customWidth="1"/>
    <col min="2" max="2" width="38.28515625" customWidth="1"/>
    <col min="3" max="3" width="40.85546875" customWidth="1"/>
    <col min="4" max="4" width="38.28515625" customWidth="1"/>
  </cols>
  <sheetData>
    <row r="1" spans="1:7">
      <c r="A1" s="35" t="s">
        <v>766</v>
      </c>
      <c r="B1" s="35" t="s">
        <v>767</v>
      </c>
      <c r="C1" s="35" t="s">
        <v>768</v>
      </c>
      <c r="D1" s="35" t="s">
        <v>769</v>
      </c>
      <c r="E1" s="35" t="s">
        <v>771</v>
      </c>
      <c r="G1" s="21" t="s">
        <v>1082</v>
      </c>
    </row>
    <row r="2" spans="1:7" ht="90">
      <c r="A2" s="15" t="s">
        <v>2436</v>
      </c>
      <c r="B2" s="2" t="s">
        <v>421</v>
      </c>
      <c r="C2" s="2" t="str">
        <f>VLOOKUP(B2,begrip[],4,)</f>
        <v>Forbearance measures apply to instruments with modified terms and conditions, including a modification of interest rate below market conditions in accordance with Regulation (EU) No 1072/2013 (ECB/2013/34).</v>
      </c>
      <c r="D2" s="16" t="s">
        <v>902</v>
      </c>
      <c r="E2" s="2">
        <f>LEN(forbearance_and_renegotiation[[#This Row],[code]])</f>
        <v>62</v>
      </c>
    </row>
    <row r="3" spans="1:7" ht="75">
      <c r="A3" s="17" t="s">
        <v>2437</v>
      </c>
      <c r="B3" s="2" t="s">
        <v>423</v>
      </c>
      <c r="C3" s="20" t="str">
        <f>VLOOKUP(B3,begrip[],4,)</f>
        <v>Forbearance measures apply to instruments with modified terms and conditions, excluding a modification of interest rate below market conditions in accordance with Implementing Regulation (EU) No 680/2014.</v>
      </c>
      <c r="D3" s="10" t="s">
        <v>902</v>
      </c>
      <c r="E3" s="2">
        <f>LEN(forbearance_and_renegotiation[[#This Row],[code]])</f>
        <v>59</v>
      </c>
    </row>
    <row r="4" spans="1:7" ht="45">
      <c r="A4" s="15" t="s">
        <v>907</v>
      </c>
      <c r="B4" s="2" t="s">
        <v>425</v>
      </c>
      <c r="C4" s="16" t="str">
        <f>VLOOKUP(B4,begrip[],4,)</f>
        <v>Forbearance measures apply to refinanced debt in accordance with Implementing Regulation (EU) No 680/2014.</v>
      </c>
      <c r="D4" s="16" t="s">
        <v>902</v>
      </c>
      <c r="E4" s="2">
        <f>LEN(forbearance_and_renegotiation[[#This Row],[code]])</f>
        <v>49</v>
      </c>
    </row>
    <row r="5" spans="1:7" ht="45">
      <c r="A5" s="17" t="s">
        <v>908</v>
      </c>
      <c r="B5" s="2" t="s">
        <v>427</v>
      </c>
      <c r="C5" s="10" t="str">
        <f>VLOOKUP(B5,begrip[],4,)</f>
        <v>Neither forbearance measures nor renegotiation apply in accordance with Implementing Regulation (EU) No 680/2014.</v>
      </c>
      <c r="D5" s="10" t="s">
        <v>902</v>
      </c>
      <c r="E5" s="2">
        <f>LEN(forbearance_and_renegotiation[[#This Row],[code]])</f>
        <v>40</v>
      </c>
    </row>
    <row r="6" spans="1:7" ht="75">
      <c r="A6" s="15" t="s">
        <v>909</v>
      </c>
      <c r="B6" s="2" t="s">
        <v>429</v>
      </c>
      <c r="C6" s="16" t="str">
        <f>VLOOKUP(B6,begrip[],4,)</f>
        <v>An instrument for which the financial conditions have been modified and to which no forbearance measures apply in accordance with Implementing Regulation (EU) No 680/2014.</v>
      </c>
      <c r="D6" s="18" t="s">
        <v>902</v>
      </c>
      <c r="E6" s="2">
        <f>LEN(forbearance_and_renegotiation[[#This Row],[code]])</f>
        <v>48</v>
      </c>
    </row>
    <row r="7" spans="1:7" ht="60">
      <c r="A7" s="2" t="s">
        <v>7586</v>
      </c>
      <c r="B7" s="2" t="s">
        <v>7587</v>
      </c>
      <c r="C7" s="2" t="str">
        <f>VLOOKUP(B7,begrip[],4,)</f>
        <v>Status of forbearance and renegotiation unknown  is reported when the reporting agent does not yet have the correct value available.</v>
      </c>
      <c r="D7" s="2" t="s">
        <v>902</v>
      </c>
      <c r="E7" s="39">
        <f>LEN(forbearance_and_renegotiation[[#This Row],[code]])</f>
        <v>26</v>
      </c>
    </row>
    <row r="8" spans="1:7">
      <c r="E8" s="34"/>
    </row>
    <row r="10" spans="1:7">
      <c r="A10" t="s">
        <v>770</v>
      </c>
      <c r="B10">
        <f>MAX(forbearance_and_renegotiation[length])</f>
        <v>62</v>
      </c>
    </row>
    <row r="11" spans="1:7">
      <c r="A11" t="s">
        <v>924</v>
      </c>
      <c r="B11">
        <f>(FLOOR((B10/colofon!$H$2),1)+1)*colofon!$H$2</f>
        <v>75</v>
      </c>
    </row>
  </sheetData>
  <conditionalFormatting sqref="D2 C3:D6">
    <cfRule type="expression" dxfId="513" priority="11" stopIfTrue="1">
      <formula>LEFT(#REF!,27)="Not relevant for data model"</formula>
    </cfRule>
    <cfRule type="expression" dxfId="512" priority="12" stopIfTrue="1">
      <formula>OR(#REF!="only mentioned in preamble", #REF!="removed from regulation")</formula>
    </cfRule>
  </conditionalFormatting>
  <conditionalFormatting sqref="C2">
    <cfRule type="expression" dxfId="511" priority="9" stopIfTrue="1">
      <formula>LEFT($I2,27)="Not relevant for data model"</formula>
    </cfRule>
    <cfRule type="expression" dxfId="510" priority="10" stopIfTrue="1">
      <formula>OR($I2="only mentioned in preamble", $I2="removed from regulation")</formula>
    </cfRule>
  </conditionalFormatting>
  <conditionalFormatting sqref="B2:B6">
    <cfRule type="expression" dxfId="509" priority="3" stopIfTrue="1">
      <formula>LEFT($I2,27)="Not relevant for data model"</formula>
    </cfRule>
    <cfRule type="expression" dxfId="508" priority="4" stopIfTrue="1">
      <formula>OR($I2="only mentioned in preamble", $I2="removed from regulation")</formula>
    </cfRule>
  </conditionalFormatting>
  <conditionalFormatting sqref="A7:D7">
    <cfRule type="expression" dxfId="507" priority="1" stopIfTrue="1">
      <formula>LEFT($I7,27)="Not relevant for data model"</formula>
    </cfRule>
    <cfRule type="expression" dxfId="506" priority="2" stopIfTrue="1">
      <formula>OR($I7="only mentioned in preamble", $I7="removed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5" t="s">
        <v>766</v>
      </c>
      <c r="B1" s="35" t="s">
        <v>767</v>
      </c>
      <c r="C1" s="35" t="s">
        <v>768</v>
      </c>
      <c r="D1" s="35" t="s">
        <v>769</v>
      </c>
      <c r="E1" s="35" t="s">
        <v>771</v>
      </c>
      <c r="G1" s="21" t="s">
        <v>1082</v>
      </c>
    </row>
    <row r="2" spans="1:7" ht="409.5">
      <c r="A2" s="53" t="s">
        <v>1504</v>
      </c>
      <c r="B2" s="2" t="s">
        <v>1505</v>
      </c>
      <c r="C2" s="20"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10" t="s">
        <v>1502</v>
      </c>
      <c r="E2" s="2">
        <f>LEN(foreign_branch_in_reporting_member_state_indicator[[#This Row],[code]])</f>
        <v>49</v>
      </c>
    </row>
    <row r="3" spans="1:7" ht="45">
      <c r="A3" s="2" t="s">
        <v>1544</v>
      </c>
      <c r="B3" s="2" t="s">
        <v>1228</v>
      </c>
      <c r="C3" s="2" t="str">
        <f>VLOOKUP(B3,begrip[],4,)</f>
        <v>Other parts of legal entity is a part of legal entity that is not a foreign branch in a non reporting member state.</v>
      </c>
      <c r="D3" s="10" t="s">
        <v>1502</v>
      </c>
      <c r="E3" s="2">
        <f>LEN(foreign_branch_in_reporting_member_state_indicator[[#This Row],[code]])</f>
        <v>46</v>
      </c>
    </row>
    <row r="4" spans="1:7">
      <c r="E4" s="34"/>
    </row>
    <row r="6" spans="1:7">
      <c r="A6" t="s">
        <v>770</v>
      </c>
      <c r="B6">
        <f>MAX(foreign_branch_in_reporting_member_state_indicator[length])</f>
        <v>49</v>
      </c>
    </row>
    <row r="7" spans="1:7">
      <c r="A7" t="s">
        <v>924</v>
      </c>
      <c r="B7">
        <f>(FLOOR((B6/colofon!$H$2),1)+1)*colofon!$H$2</f>
        <v>50</v>
      </c>
    </row>
  </sheetData>
  <conditionalFormatting sqref="C2:D3">
    <cfRule type="expression" dxfId="498" priority="3" stopIfTrue="1">
      <formula>LEFT(#REF!,27)="Not relevant for data model"</formula>
    </cfRule>
    <cfRule type="expression" dxfId="497" priority="4" stopIfTrue="1">
      <formula>OR(#REF!="only mentioned in preamble", #REF!="removed from regulation")</formula>
    </cfRule>
  </conditionalFormatting>
  <conditionalFormatting sqref="B2:B3">
    <cfRule type="expression" dxfId="496" priority="1" stopIfTrue="1">
      <formula>LEFT($I3,27)="Not relevant for data model"</formula>
    </cfRule>
    <cfRule type="expression" dxfId="495"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5" t="s">
        <v>766</v>
      </c>
      <c r="B1" s="35" t="s">
        <v>767</v>
      </c>
      <c r="C1" s="35" t="s">
        <v>768</v>
      </c>
      <c r="D1" s="35" t="s">
        <v>769</v>
      </c>
      <c r="E1" s="35" t="s">
        <v>771</v>
      </c>
      <c r="G1" s="21" t="s">
        <v>1082</v>
      </c>
    </row>
    <row r="2" spans="1:7" ht="45">
      <c r="A2" s="53" t="s">
        <v>1516</v>
      </c>
      <c r="B2" s="2" t="s">
        <v>1511</v>
      </c>
      <c r="C2" s="20" t="str">
        <f>VLOOKUP(B2,begrip[],4,)</f>
        <v>Foreign legal entity in reporting member state is a foreign legal entity whose residence country is a reporting member state.</v>
      </c>
      <c r="D2" s="10" t="s">
        <v>986</v>
      </c>
      <c r="E2" s="2">
        <f>LEN(foreign_branch_in_reporting_member_state_indicator60[[#This Row],[code]])</f>
        <v>59</v>
      </c>
    </row>
    <row r="3" spans="1:7" ht="45">
      <c r="A3" s="2" t="s">
        <v>1517</v>
      </c>
      <c r="B3" s="2" t="s">
        <v>1512</v>
      </c>
      <c r="C3" s="2" t="str">
        <f>VLOOKUP(B3,begrip[],4,)</f>
        <v>Foreign legal entity outside reporting member state is a foreign legal entity  whose residence country is not a reporting member state.</v>
      </c>
      <c r="D3" s="10" t="s">
        <v>986</v>
      </c>
      <c r="E3" s="2">
        <f>LEN(foreign_branch_in_reporting_member_state_indicator60[[#This Row],[code]])</f>
        <v>61</v>
      </c>
    </row>
    <row r="4" spans="1:7">
      <c r="E4" s="34"/>
    </row>
    <row r="6" spans="1:7">
      <c r="A6" t="s">
        <v>770</v>
      </c>
      <c r="B6">
        <f>MAX(foreign_branch_in_reporting_member_state_indicator60[length])</f>
        <v>61</v>
      </c>
    </row>
    <row r="7" spans="1:7">
      <c r="A7" t="s">
        <v>924</v>
      </c>
      <c r="B7">
        <f>(FLOOR((B6/colofon!$H$2),1)+1)*colofon!$H$2</f>
        <v>75</v>
      </c>
    </row>
  </sheetData>
  <conditionalFormatting sqref="C2:D3">
    <cfRule type="expression" dxfId="487" priority="3" stopIfTrue="1">
      <formula>LEFT(#REF!,27)="Not relevant for data model"</formula>
    </cfRule>
    <cfRule type="expression" dxfId="486" priority="4" stopIfTrue="1">
      <formula>OR(#REF!="only mentioned in preamble", #REF!="removed from regulation")</formula>
    </cfRule>
  </conditionalFormatting>
  <conditionalFormatting sqref="B2:B3">
    <cfRule type="expression" dxfId="485" priority="1" stopIfTrue="1">
      <formula>LEFT($I3,27)="Not relevant for data model"</formula>
    </cfRule>
    <cfRule type="expression" dxfId="484"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5" t="s">
        <v>766</v>
      </c>
      <c r="B1" s="35" t="s">
        <v>767</v>
      </c>
      <c r="C1" s="35" t="s">
        <v>768</v>
      </c>
      <c r="D1" s="35" t="s">
        <v>769</v>
      </c>
      <c r="E1" s="35" t="s">
        <v>771</v>
      </c>
      <c r="G1" s="21" t="s">
        <v>1082</v>
      </c>
    </row>
    <row r="2" spans="1:7" ht="195">
      <c r="A2" s="53" t="s">
        <v>1540</v>
      </c>
      <c r="B2" s="2" t="s">
        <v>1542</v>
      </c>
      <c r="C2" s="20"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10" t="s">
        <v>1536</v>
      </c>
      <c r="E2" s="2">
        <f>LEN(foreign_branch_in_reporting_member_state_indicator6062[[#This Row],[code]])</f>
        <v>47</v>
      </c>
    </row>
    <row r="3" spans="1:7" ht="120">
      <c r="A3" s="2" t="s">
        <v>1541</v>
      </c>
      <c r="B3" s="2" t="s">
        <v>1488</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10" t="s">
        <v>1536</v>
      </c>
      <c r="E3" s="2">
        <f>LEN(foreign_branch_in_reporting_member_state_indicator6062[[#This Row],[code]])</f>
        <v>36</v>
      </c>
    </row>
    <row r="4" spans="1:7">
      <c r="E4" s="34"/>
    </row>
    <row r="6" spans="1:7">
      <c r="A6" t="s">
        <v>770</v>
      </c>
      <c r="B6">
        <f>MAX(foreign_branch_in_reporting_member_state_indicator6062[length])</f>
        <v>47</v>
      </c>
    </row>
    <row r="7" spans="1:7">
      <c r="A7" t="s">
        <v>924</v>
      </c>
      <c r="B7">
        <f>(FLOOR((B6/colofon!$H$2),1)+1)*colofon!$H$2</f>
        <v>50</v>
      </c>
    </row>
  </sheetData>
  <conditionalFormatting sqref="C2:D3">
    <cfRule type="expression" dxfId="476" priority="3" stopIfTrue="1">
      <formula>LEFT(#REF!,27)="Not relevant for data model"</formula>
    </cfRule>
    <cfRule type="expression" dxfId="475" priority="4" stopIfTrue="1">
      <formula>OR(#REF!="only mentioned in preamble", #REF!="removed from regulation")</formula>
    </cfRule>
  </conditionalFormatting>
  <conditionalFormatting sqref="B2:B3">
    <cfRule type="expression" dxfId="474" priority="1" stopIfTrue="1">
      <formula>LEFT($I3,27)="Not relevant for data model"</formula>
    </cfRule>
    <cfRule type="expression" dxfId="473"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G7"/>
  <sheetViews>
    <sheetView workbookViewId="0"/>
  </sheetViews>
  <sheetFormatPr defaultRowHeight="15"/>
  <cols>
    <col min="1" max="1" width="34.28515625" customWidth="1"/>
    <col min="2" max="2" width="40.28515625" customWidth="1"/>
    <col min="3" max="3" width="56" customWidth="1"/>
    <col min="4" max="4" width="38.85546875" customWidth="1"/>
  </cols>
  <sheetData>
    <row r="1" spans="1:7">
      <c r="A1" s="35" t="s">
        <v>766</v>
      </c>
      <c r="B1" s="35" t="s">
        <v>767</v>
      </c>
      <c r="C1" s="35" t="s">
        <v>768</v>
      </c>
      <c r="D1" s="35" t="s">
        <v>769</v>
      </c>
      <c r="E1" s="35" t="s">
        <v>771</v>
      </c>
      <c r="G1" s="21" t="s">
        <v>1082</v>
      </c>
    </row>
    <row r="2" spans="1:7" ht="120">
      <c r="A2" s="37" t="s">
        <v>993</v>
      </c>
      <c r="B2" s="2" t="s">
        <v>134</v>
      </c>
      <c r="C2" s="20"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10" t="s">
        <v>985</v>
      </c>
      <c r="E2" s="2">
        <f>LEN(immediate_parent_undertaking_indicator[[#This Row],[code]])</f>
        <v>37</v>
      </c>
    </row>
    <row r="3" spans="1:7" ht="30">
      <c r="A3" s="2" t="s">
        <v>994</v>
      </c>
      <c r="B3" s="2" t="s">
        <v>992</v>
      </c>
      <c r="C3" s="2" t="str">
        <f>VLOOKUP(B3,begrip[],4,)</f>
        <v>Not immediate parent undertaking legal entity is a legal entity that is not being reported as an immediate parent.</v>
      </c>
      <c r="D3" s="10" t="s">
        <v>985</v>
      </c>
      <c r="E3" s="2">
        <f>LEN(immediate_parent_undertaking_indicator[[#This Row],[code]])</f>
        <v>49</v>
      </c>
    </row>
    <row r="4" spans="1:7">
      <c r="E4" s="34"/>
    </row>
    <row r="6" spans="1:7">
      <c r="A6" t="s">
        <v>770</v>
      </c>
      <c r="B6">
        <f>MAX(immediate_parent_undertaking_indicator[length])</f>
        <v>49</v>
      </c>
    </row>
    <row r="7" spans="1:7">
      <c r="A7" t="s">
        <v>924</v>
      </c>
      <c r="B7">
        <f>(FLOOR((B6/colofon!$H$2),1)+1)*colofon!$H$2</f>
        <v>50</v>
      </c>
    </row>
  </sheetData>
  <conditionalFormatting sqref="C2:D3">
    <cfRule type="expression" dxfId="465" priority="3" stopIfTrue="1">
      <formula>LEFT(#REF!,27)="Not relevant for data model"</formula>
    </cfRule>
    <cfRule type="expression" dxfId="464" priority="4" stopIfTrue="1">
      <formula>OR(#REF!="only mentioned in preamble", #REF!="removed from regulation")</formula>
    </cfRule>
  </conditionalFormatting>
  <conditionalFormatting sqref="B2:B3">
    <cfRule type="expression" dxfId="463" priority="1" stopIfTrue="1">
      <formula>LEFT($I3,27)="Not relevant for data model"</formula>
    </cfRule>
    <cfRule type="expression" dxfId="462"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6"/>
  <sheetViews>
    <sheetView workbookViewId="0"/>
  </sheetViews>
  <sheetFormatPr defaultRowHeight="15"/>
  <cols>
    <col min="1" max="1" width="32.140625" customWidth="1"/>
    <col min="2" max="2" width="28.5703125" customWidth="1"/>
    <col min="3" max="3" width="37.28515625" customWidth="1"/>
    <col min="4" max="4" width="28.42578125" customWidth="1"/>
  </cols>
  <sheetData>
    <row r="1" spans="1:7">
      <c r="A1" t="s">
        <v>766</v>
      </c>
      <c r="B1" t="s">
        <v>767</v>
      </c>
      <c r="C1" t="s">
        <v>768</v>
      </c>
      <c r="D1" t="s">
        <v>769</v>
      </c>
      <c r="E1" t="s">
        <v>771</v>
      </c>
      <c r="G1" s="21" t="s">
        <v>1082</v>
      </c>
    </row>
    <row r="2" spans="1:7" ht="45">
      <c r="A2" s="15" t="s">
        <v>858</v>
      </c>
      <c r="B2" s="2" t="s">
        <v>476</v>
      </c>
      <c r="C2" s="2" t="str">
        <f>VLOOKUP(B2,begrip[],4,)</f>
        <v>Immovable property is protection received that does have a fixed location according to its type.</v>
      </c>
      <c r="D2" s="16" t="s">
        <v>951</v>
      </c>
      <c r="E2">
        <f>LEN(immovable_property_indicator[[#This Row],[code]])</f>
        <v>23</v>
      </c>
    </row>
    <row r="3" spans="1:7" ht="45">
      <c r="A3" s="2" t="s">
        <v>859</v>
      </c>
      <c r="B3" s="2" t="s">
        <v>860</v>
      </c>
      <c r="C3" s="20" t="str">
        <f>VLOOKUP(B3,begrip[],4,)</f>
        <v>Non-immovable property is a protection received that does not have a fixed location according to its type.</v>
      </c>
      <c r="D3" s="10" t="s">
        <v>951</v>
      </c>
      <c r="E3">
        <f>LEN(immovable_property_indicator[[#This Row],[code]])</f>
        <v>27</v>
      </c>
    </row>
    <row r="5" spans="1:7">
      <c r="A5" t="s">
        <v>770</v>
      </c>
      <c r="B5">
        <f>MAX(immovable_property_indicator[length])</f>
        <v>27</v>
      </c>
    </row>
    <row r="6" spans="1:7">
      <c r="A6" t="s">
        <v>924</v>
      </c>
      <c r="B6">
        <f>(FLOOR((B5/colofon!$H$2),1)+1)*colofon!$H$2</f>
        <v>50</v>
      </c>
    </row>
  </sheetData>
  <conditionalFormatting sqref="D2 C3:D3">
    <cfRule type="expression" dxfId="454" priority="7" stopIfTrue="1">
      <formula>LEFT(#REF!,27)="Not relevant for data model"</formula>
    </cfRule>
    <cfRule type="expression" dxfId="453" priority="8" stopIfTrue="1">
      <formula>OR(#REF!="only mentioned in preamble", #REF!="removed from regulation")</formula>
    </cfRule>
  </conditionalFormatting>
  <conditionalFormatting sqref="C2 B2:B3">
    <cfRule type="expression" dxfId="452" priority="5" stopIfTrue="1">
      <formula>LEFT($I2,27)="Not relevant for data model"</formula>
    </cfRule>
    <cfRule type="expression" dxfId="451" priority="6" stopIfTrue="1">
      <formula>OR($I2="only mentioned in preamble", $I2="removed from regulation")</formula>
    </cfRule>
  </conditionalFormatting>
  <conditionalFormatting sqref="A3">
    <cfRule type="expression" dxfId="450" priority="1" stopIfTrue="1">
      <formula>LEFT($I3,27)="Not relevant for data model"</formula>
    </cfRule>
    <cfRule type="expression" dxfId="449"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6"/>
  <sheetViews>
    <sheetView workbookViewId="0"/>
  </sheetViews>
  <sheetFormatPr defaultRowHeight="15"/>
  <cols>
    <col min="1" max="1" width="42.42578125" bestFit="1" customWidth="1"/>
    <col min="2" max="2" width="46" bestFit="1" customWidth="1"/>
    <col min="3" max="3" width="36.42578125" customWidth="1"/>
    <col min="4" max="4" width="25.28515625" customWidth="1"/>
  </cols>
  <sheetData>
    <row r="1" spans="1:7">
      <c r="A1" t="s">
        <v>766</v>
      </c>
      <c r="B1" t="s">
        <v>767</v>
      </c>
      <c r="C1" t="s">
        <v>768</v>
      </c>
      <c r="D1" t="s">
        <v>769</v>
      </c>
      <c r="E1" t="s">
        <v>771</v>
      </c>
      <c r="G1" s="21" t="s">
        <v>1082</v>
      </c>
    </row>
    <row r="2" spans="1:7" ht="60">
      <c r="A2" s="1" t="s">
        <v>2451</v>
      </c>
      <c r="B2" s="2" t="s">
        <v>731</v>
      </c>
      <c r="C2" s="20" t="str">
        <f>VLOOKUP(B2,begrip[],4,)</f>
        <v>collateral located in a reporting member state is an immovable property that is situated in a country that is a reporting member state.</v>
      </c>
      <c r="D2" s="16" t="s">
        <v>730</v>
      </c>
      <c r="E2" s="1">
        <f>LEN(immovable_property_location_indicator[[#This Row],[code]])</f>
        <v>39</v>
      </c>
    </row>
    <row r="3" spans="1:7" ht="75">
      <c r="A3" s="1" t="s">
        <v>2452</v>
      </c>
      <c r="B3" s="2" t="s">
        <v>732</v>
      </c>
      <c r="C3" s="20" t="str">
        <f>VLOOKUP(B3,begrip[],4,)</f>
        <v>collateral not located in a reporting member state is an immovable property that is situated outside of a country that is a reporting member state.</v>
      </c>
      <c r="D3" s="10" t="s">
        <v>730</v>
      </c>
      <c r="E3" s="1">
        <f>LEN(immovable_property_location_indicator[[#This Row],[code]])</f>
        <v>43</v>
      </c>
    </row>
    <row r="5" spans="1:7">
      <c r="A5" t="s">
        <v>770</v>
      </c>
      <c r="B5">
        <f>MAX(immovable_property_location_indicator[length])</f>
        <v>43</v>
      </c>
    </row>
    <row r="6" spans="1:7">
      <c r="A6" t="s">
        <v>924</v>
      </c>
      <c r="B6">
        <f>(FLOOR((B5/colofon!$H$2),1)+1)*colofon!$H$2</f>
        <v>50</v>
      </c>
    </row>
  </sheetData>
  <conditionalFormatting sqref="D2 C3:D3">
    <cfRule type="expression" dxfId="443" priority="9" stopIfTrue="1">
      <formula>LEFT(#REF!,27)="Not relevant for data model"</formula>
    </cfRule>
    <cfRule type="expression" dxfId="442" priority="10" stopIfTrue="1">
      <formula>OR(#REF!="only mentioned in preamble", #REF!="removed from regulation")</formula>
    </cfRule>
  </conditionalFormatting>
  <conditionalFormatting sqref="B2:B3">
    <cfRule type="expression" dxfId="441" priority="3" stopIfTrue="1">
      <formula>LEFT($I2,27)="Not relevant for data model"</formula>
    </cfRule>
    <cfRule type="expression" dxfId="440" priority="4" stopIfTrue="1">
      <formula>OR($I2="only mentioned in preamble", $I2="removed from regulation")</formula>
    </cfRule>
  </conditionalFormatting>
  <conditionalFormatting sqref="C2">
    <cfRule type="expression" dxfId="439" priority="1" stopIfTrue="1">
      <formula>LEFT(#REF!,27)="Not relevant for data model"</formula>
    </cfRule>
    <cfRule type="expression" dxfId="438" priority="2" stopIfTrue="1">
      <formula>OR(#REF!="only mentioned in preamble", #REF!="removed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8"/>
  <sheetViews>
    <sheetView workbookViewId="0"/>
  </sheetViews>
  <sheetFormatPr defaultRowHeight="15"/>
  <cols>
    <col min="1" max="1" width="38.85546875" customWidth="1"/>
    <col min="2" max="2" width="24.7109375" bestFit="1" customWidth="1"/>
    <col min="3" max="3" width="71" customWidth="1"/>
    <col min="4" max="4" width="30.28515625" bestFit="1" customWidth="1"/>
  </cols>
  <sheetData>
    <row r="1" spans="1:7">
      <c r="A1" s="35" t="s">
        <v>766</v>
      </c>
      <c r="B1" s="35" t="s">
        <v>767</v>
      </c>
      <c r="C1" s="35" t="s">
        <v>768</v>
      </c>
      <c r="D1" s="35" t="s">
        <v>769</v>
      </c>
      <c r="E1" s="35" t="s">
        <v>771</v>
      </c>
      <c r="G1" s="21" t="s">
        <v>1082</v>
      </c>
    </row>
    <row r="2" spans="1:7" ht="30">
      <c r="A2" s="15" t="s">
        <v>922</v>
      </c>
      <c r="B2" s="2" t="s">
        <v>385</v>
      </c>
      <c r="C2" s="2" t="str">
        <f>VLOOKUP(B2,begrip[],4,)</f>
        <v>To be used if the instrument is subject to impairment in accordance with an applied accounting standard and is individually assessed for impairment.</v>
      </c>
      <c r="D2" s="16" t="s">
        <v>917</v>
      </c>
      <c r="E2" s="2">
        <f>LEN(impairment_assessment_method[[#This Row],[code]])</f>
        <v>26</v>
      </c>
    </row>
    <row r="3" spans="1:7" ht="60">
      <c r="A3" s="17" t="s">
        <v>923</v>
      </c>
      <c r="B3" s="2" t="s">
        <v>387</v>
      </c>
      <c r="C3" s="20" t="str">
        <f>VLOOKUP(B3,begrip[],4,)</f>
        <v>To be used if the instrument is subject to impairment in accordance with an applied accounting standard and is collectively assessed for impairment by being grouped together with instruments with similar credit risk characteristics.</v>
      </c>
      <c r="D3" s="10" t="s">
        <v>917</v>
      </c>
      <c r="E3" s="2">
        <f>LEN(impairment_assessment_method[[#This Row],[code]])</f>
        <v>26</v>
      </c>
    </row>
    <row r="4" spans="1:7" ht="30">
      <c r="A4" s="15" t="s">
        <v>2427</v>
      </c>
      <c r="B4" s="2" t="s">
        <v>381</v>
      </c>
      <c r="C4" s="16" t="s">
        <v>382</v>
      </c>
      <c r="D4" s="16" t="s">
        <v>917</v>
      </c>
      <c r="E4" s="2">
        <f>LEN(impairment_assessment_method[[#This Row],[code]])</f>
        <v>17</v>
      </c>
    </row>
    <row r="5" spans="1:7">
      <c r="E5" s="34"/>
    </row>
    <row r="7" spans="1:7">
      <c r="A7" t="s">
        <v>770</v>
      </c>
      <c r="B7">
        <f>MAX(impairment_assessment_method[length])</f>
        <v>26</v>
      </c>
    </row>
    <row r="8" spans="1:7">
      <c r="A8" t="s">
        <v>924</v>
      </c>
      <c r="B8">
        <f>(FLOOR((B7/colofon!$H$2),1)+1)*colofon!$H$2</f>
        <v>50</v>
      </c>
    </row>
  </sheetData>
  <conditionalFormatting sqref="D2 C3:D4">
    <cfRule type="expression" dxfId="431" priority="7" stopIfTrue="1">
      <formula>LEFT(#REF!,27)="Not relevant for data model"</formula>
    </cfRule>
    <cfRule type="expression" dxfId="430" priority="8" stopIfTrue="1">
      <formula>OR(#REF!="only mentioned in preamble", #REF!="removed from regulation")</formula>
    </cfRule>
  </conditionalFormatting>
  <conditionalFormatting sqref="C2">
    <cfRule type="expression" dxfId="429" priority="5" stopIfTrue="1">
      <formula>LEFT($I2,27)="Not relevant for data model"</formula>
    </cfRule>
    <cfRule type="expression" dxfId="428" priority="6" stopIfTrue="1">
      <formula>OR($I2="only mentioned in preamble", $I2="removed from regulation")</formula>
    </cfRule>
  </conditionalFormatting>
  <conditionalFormatting sqref="B2:B4">
    <cfRule type="expression" dxfId="427" priority="1" stopIfTrue="1">
      <formula>LEFT($I2,27)="Not relevant for data model"</formula>
    </cfRule>
    <cfRule type="expression" dxfId="426"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3"/>
  <sheetViews>
    <sheetView workbookViewId="0"/>
  </sheetViews>
  <sheetFormatPr defaultRowHeight="15"/>
  <cols>
    <col min="1" max="1" width="30.7109375" customWidth="1"/>
    <col min="2" max="2" width="27.42578125" customWidth="1"/>
    <col min="3" max="3" width="48" customWidth="1"/>
    <col min="4" max="4" width="28.7109375" customWidth="1"/>
  </cols>
  <sheetData>
    <row r="1" spans="1:7">
      <c r="A1" t="s">
        <v>766</v>
      </c>
      <c r="B1" t="s">
        <v>767</v>
      </c>
      <c r="C1" t="s">
        <v>768</v>
      </c>
      <c r="D1" t="s">
        <v>769</v>
      </c>
      <c r="E1" t="s">
        <v>771</v>
      </c>
      <c r="G1" s="21" t="s">
        <v>1082</v>
      </c>
    </row>
    <row r="2" spans="1:7" ht="45">
      <c r="A2" s="15" t="s">
        <v>773</v>
      </c>
      <c r="B2" s="16" t="s">
        <v>13</v>
      </c>
      <c r="C2" s="2" t="str">
        <f>VLOOKUP(B2,begrip[],4,)</f>
        <v>Non-financial corporations as defined in paragraphs 2.45 to 2.50 of Annex A to Regulation (EU) No 549/2013.</v>
      </c>
      <c r="D2" s="16" t="s">
        <v>187</v>
      </c>
      <c r="E2">
        <f>LEN(instnl_sectr[[#This Row],[code]])</f>
        <v>20</v>
      </c>
    </row>
    <row r="3" spans="1:7" ht="135">
      <c r="A3" s="17" t="s">
        <v>774</v>
      </c>
      <c r="B3" s="10" t="s">
        <v>41</v>
      </c>
      <c r="C3" s="20"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10" t="s">
        <v>187</v>
      </c>
      <c r="E3">
        <f>LEN(instnl_sectr[[#This Row],[code]])</f>
        <v>20</v>
      </c>
    </row>
    <row r="4" spans="1:7" ht="60">
      <c r="A4" s="15" t="s">
        <v>775</v>
      </c>
      <c r="B4" s="16" t="s">
        <v>57</v>
      </c>
      <c r="C4" s="16" t="str">
        <f>VLOOKUP(B4,begrip[],4,)</f>
        <v xml:space="preserve">Deposit-taking corporations other than credit institutions as defined in Article 1(a)(2)(a)(ii) of Regulation (EU) No 1071/2013 (ECB/2013/33).
</v>
      </c>
      <c r="D4" s="16" t="s">
        <v>187</v>
      </c>
      <c r="E4">
        <f>LEN(instnl_sectr[[#This Row],[code]])</f>
        <v>42</v>
      </c>
    </row>
    <row r="5" spans="1:7" ht="30">
      <c r="A5" s="17" t="s">
        <v>776</v>
      </c>
      <c r="B5" s="10" t="s">
        <v>207</v>
      </c>
      <c r="C5" s="10" t="str">
        <f>VLOOKUP(B5,begrip[],4,)</f>
        <v>Central banks as defined in paragraphs 2.72 to 2.74 of Annex A to Regulation (EU) No 549/2013.</v>
      </c>
      <c r="D5" s="10" t="s">
        <v>187</v>
      </c>
      <c r="E5">
        <f>LEN(instnl_sectr[[#This Row],[code]])</f>
        <v>21</v>
      </c>
    </row>
    <row r="6" spans="1:7" ht="30">
      <c r="A6" s="15" t="s">
        <v>840</v>
      </c>
      <c r="B6" s="16" t="s">
        <v>589</v>
      </c>
      <c r="C6" s="16" t="str">
        <f>VLOOKUP(B6,begrip[],4,)</f>
        <v>Money market funds (MMF) as defined in Article 2 of Regulation (EU) No 1071/2013 (ECB/2013/33).</v>
      </c>
      <c r="D6" s="18" t="s">
        <v>187</v>
      </c>
      <c r="E6">
        <f>LEN(instnl_sectr[[#This Row],[code]])</f>
        <v>16</v>
      </c>
    </row>
    <row r="7" spans="1:7" ht="45">
      <c r="A7" s="17" t="s">
        <v>785</v>
      </c>
      <c r="B7" s="10" t="s">
        <v>591</v>
      </c>
      <c r="C7" s="10" t="str">
        <f>VLOOKUP(B7,begrip[],4,)</f>
        <v>Non-MMF investment funds as defined in paragraphs 2.82 to 2.85 of Annex A to Regulation (EU) No 549/2013.</v>
      </c>
      <c r="D7" s="19" t="s">
        <v>187</v>
      </c>
      <c r="E7">
        <f>LEN(instnl_sectr[[#This Row],[code]])</f>
        <v>29</v>
      </c>
    </row>
    <row r="8" spans="1:7" ht="45">
      <c r="A8" s="15" t="s">
        <v>786</v>
      </c>
      <c r="B8" s="16" t="s">
        <v>593</v>
      </c>
      <c r="C8" s="16" t="str">
        <f>VLOOKUP(B8,begrip[],4,)</f>
        <v>FVCs engaged in securitisation transactions, as defined in Article 1(1) and (2) of Regulation (EU) No 1075/2013 (ECB/2013/40).</v>
      </c>
      <c r="D8" s="18" t="s">
        <v>187</v>
      </c>
      <c r="E8">
        <f>LEN(instnl_sectr[[#This Row],[code]])</f>
        <v>35</v>
      </c>
    </row>
    <row r="9" spans="1:7" ht="105">
      <c r="A9" s="17" t="s">
        <v>787</v>
      </c>
      <c r="B9" s="10" t="s">
        <v>614</v>
      </c>
      <c r="C9" s="10"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19" t="s">
        <v>187</v>
      </c>
      <c r="E9">
        <f>LEN(instnl_sectr[[#This Row],[code]])</f>
        <v>84</v>
      </c>
    </row>
    <row r="10" spans="1:7" ht="30">
      <c r="A10" s="15" t="s">
        <v>777</v>
      </c>
      <c r="B10" s="16" t="s">
        <v>596</v>
      </c>
      <c r="C10" s="16" t="str">
        <f>VLOOKUP(B10,begrip[],4,)</f>
        <v>Financial auxiliaries as defined in paragraph 2.63 of Annex A to Regulation (EU) No 549/2013.</v>
      </c>
      <c r="D10" s="18" t="s">
        <v>187</v>
      </c>
      <c r="E10">
        <f>LEN(instnl_sectr[[#This Row],[code]])</f>
        <v>22</v>
      </c>
    </row>
    <row r="11" spans="1:7" ht="45">
      <c r="A11" s="17" t="s">
        <v>788</v>
      </c>
      <c r="B11" s="10" t="s">
        <v>598</v>
      </c>
      <c r="C11" s="10" t="str">
        <f>VLOOKUP(B11,begrip[],4,)</f>
        <v>Captive financial institutions and money lenders as defined in paragraphs 2.98 to 2.99 of Annex A to Regulation (EU) No 549/2013.</v>
      </c>
      <c r="D11" s="19" t="s">
        <v>187</v>
      </c>
      <c r="E11">
        <f>LEN(instnl_sectr[[#This Row],[code]])</f>
        <v>34</v>
      </c>
    </row>
    <row r="12" spans="1:7" ht="45">
      <c r="A12" s="15" t="s">
        <v>778</v>
      </c>
      <c r="B12" s="16" t="s">
        <v>600</v>
      </c>
      <c r="C12" s="16" t="str">
        <f>VLOOKUP(B12,begrip[],4,)</f>
        <v>Insurance corporations as defined in paragraphs 2.100 to 2.104 of Annex A to Regulation (EU) No 549/2013.</v>
      </c>
      <c r="D12" s="18" t="s">
        <v>187</v>
      </c>
      <c r="E12">
        <f>LEN(instnl_sectr[[#This Row],[code]])</f>
        <v>24</v>
      </c>
    </row>
    <row r="13" spans="1:7" ht="30">
      <c r="A13" s="17" t="s">
        <v>779</v>
      </c>
      <c r="B13" s="10" t="s">
        <v>602</v>
      </c>
      <c r="C13" s="10" t="str">
        <f>VLOOKUP(B13,begrip[],4,)</f>
        <v>Pension funds as defined in paragraphs 2.105 to 2.110 of Annex A to Regulation (EU) No 549/2013.</v>
      </c>
      <c r="D13" s="19" t="s">
        <v>187</v>
      </c>
      <c r="E13">
        <f>LEN(instnl_sectr[[#This Row],[code]])</f>
        <v>21</v>
      </c>
    </row>
    <row r="14" spans="1:7" ht="30">
      <c r="A14" s="15" t="s">
        <v>780</v>
      </c>
      <c r="B14" s="16" t="s">
        <v>604</v>
      </c>
      <c r="C14" s="16" t="str">
        <f>VLOOKUP(B14,begrip[],4,)</f>
        <v>Central government as defined in paragraph 2.114 of Annex A to Regulation (EU) No 549/2013.</v>
      </c>
      <c r="D14" s="18" t="s">
        <v>187</v>
      </c>
      <c r="E14">
        <f>LEN(instnl_sectr[[#This Row],[code]])</f>
        <v>22</v>
      </c>
    </row>
    <row r="15" spans="1:7" ht="30">
      <c r="A15" s="17" t="s">
        <v>781</v>
      </c>
      <c r="B15" s="10" t="s">
        <v>606</v>
      </c>
      <c r="C15" s="10" t="str">
        <f>VLOOKUP(B15,begrip[],4,)</f>
        <v>State government as defined in paragraph 2.115 of Annex A to Regulation (EU) No 549/2013.</v>
      </c>
      <c r="D15" s="19" t="s">
        <v>187</v>
      </c>
      <c r="E15">
        <f>LEN(instnl_sectr[[#This Row],[code]])</f>
        <v>21</v>
      </c>
    </row>
    <row r="16" spans="1:7" ht="30">
      <c r="A16" s="15" t="s">
        <v>782</v>
      </c>
      <c r="B16" s="16" t="s">
        <v>608</v>
      </c>
      <c r="C16" s="16" t="str">
        <f>VLOOKUP(B16,begrip[],4,)</f>
        <v>Local government as defined in paragraph 2.116 of Annex A to Regulation (EU) No 549/2013.</v>
      </c>
      <c r="D16" s="18" t="s">
        <v>187</v>
      </c>
      <c r="E16">
        <f>LEN(instnl_sectr[[#This Row],[code]])</f>
        <v>21</v>
      </c>
    </row>
    <row r="17" spans="1:5" ht="30">
      <c r="A17" s="17" t="s">
        <v>783</v>
      </c>
      <c r="B17" s="10" t="s">
        <v>610</v>
      </c>
      <c r="C17" s="10" t="str">
        <f>VLOOKUP(B17,begrip[],4,)</f>
        <v>Social security funds as defined in paragraph 2.117 of Annex A to Regulation (EU) No 549/2013.</v>
      </c>
      <c r="D17" s="19" t="s">
        <v>187</v>
      </c>
      <c r="E17">
        <f>LEN(instnl_sectr[[#This Row],[code]])</f>
        <v>24</v>
      </c>
    </row>
    <row r="18" spans="1:5" ht="45">
      <c r="A18" s="15" t="s">
        <v>784</v>
      </c>
      <c r="B18" s="16" t="s">
        <v>612</v>
      </c>
      <c r="C18" s="16" t="str">
        <f>VLOOKUP(B18,begrip[],4,)</f>
        <v>Non-profit institutions serving households, as defined in paragraphs 2.129 to 2.130 of Annex A to Regulation (EU) No 549/2013.</v>
      </c>
      <c r="D18" s="18" t="s">
        <v>187</v>
      </c>
      <c r="E18">
        <f>LEN(instnl_sectr[[#This Row],[code]])</f>
        <v>39</v>
      </c>
    </row>
    <row r="19" spans="1:5">
      <c r="A19" s="98" t="s">
        <v>7531</v>
      </c>
      <c r="B19" s="98" t="s">
        <v>7532</v>
      </c>
      <c r="C19" s="98" t="str">
        <f>VLOOKUP(B19,begrip[],4,)</f>
        <v>Institutional sector unknown is reported when the reporting agent does not yet have the correct value available.</v>
      </c>
      <c r="D19" s="98" t="s">
        <v>187</v>
      </c>
      <c r="E19" s="98">
        <f>LEN(instnl_sectr[[#This Row],[code]])</f>
        <v>16</v>
      </c>
    </row>
    <row r="22" spans="1:5">
      <c r="A22" t="s">
        <v>770</v>
      </c>
      <c r="B22">
        <f>MAX(instnl_sectr[length])</f>
        <v>84</v>
      </c>
    </row>
    <row r="23" spans="1:5">
      <c r="A23" t="s">
        <v>924</v>
      </c>
      <c r="B23">
        <f>(FLOOR((B22/colofon!$H$2),1)+1)*colofon!$H$2</f>
        <v>100</v>
      </c>
    </row>
  </sheetData>
  <conditionalFormatting sqref="B3:D18 B2 D2">
    <cfRule type="expression" dxfId="418" priority="5" stopIfTrue="1">
      <formula>LEFT(#REF!,27)="Not relevant for data model"</formula>
    </cfRule>
    <cfRule type="expression" dxfId="417" priority="6" stopIfTrue="1">
      <formula>OR(#REF!="only mentioned in preamble", #REF!="removed from regulation")</formula>
    </cfRule>
  </conditionalFormatting>
  <conditionalFormatting sqref="C2">
    <cfRule type="expression" dxfId="416" priority="1" stopIfTrue="1">
      <formula>LEFT($I2,27)="Not relevant for data model"</formula>
    </cfRule>
    <cfRule type="expression" dxfId="415"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G15"/>
  <sheetViews>
    <sheetView workbookViewId="0"/>
  </sheetViews>
  <sheetFormatPr defaultRowHeight="15"/>
  <cols>
    <col min="1" max="1" width="35.7109375" customWidth="1"/>
    <col min="2" max="2" width="23.5703125" customWidth="1"/>
    <col min="3" max="3" width="34.42578125" customWidth="1"/>
    <col min="4" max="4" width="35.140625" customWidth="1"/>
  </cols>
  <sheetData>
    <row r="1" spans="1:7">
      <c r="A1" s="2" t="s">
        <v>766</v>
      </c>
      <c r="B1" s="2" t="s">
        <v>767</v>
      </c>
      <c r="C1" s="2" t="s">
        <v>768</v>
      </c>
      <c r="D1" s="2" t="s">
        <v>769</v>
      </c>
      <c r="E1" s="2" t="s">
        <v>771</v>
      </c>
      <c r="G1" s="21" t="s">
        <v>1082</v>
      </c>
    </row>
    <row r="2" spans="1:7" ht="60">
      <c r="A2" s="44" t="s">
        <v>1040</v>
      </c>
      <c r="B2" s="2" t="s">
        <v>578</v>
      </c>
      <c r="C2" s="3" t="str">
        <f>VLOOKUP(B2,begrip[],4,)</f>
        <v>Financing of residential property
Residential property is defined in Article 4(1)(75) of regulation (EU) No 575/2013.</v>
      </c>
      <c r="D2" s="2" t="s">
        <v>157</v>
      </c>
      <c r="E2" s="2">
        <f>LEN(instrument_purpose[[#This Row],[code]])</f>
        <v>30</v>
      </c>
    </row>
    <row r="3" spans="1:7" ht="30">
      <c r="A3" s="44" t="s">
        <v>1041</v>
      </c>
      <c r="B3" s="2" t="s">
        <v>580</v>
      </c>
      <c r="C3" s="45" t="str">
        <f>VLOOKUP(B3,begrip[],4,)</f>
        <v>Financing of real estate property other than residential property.</v>
      </c>
      <c r="D3" s="2" t="s">
        <v>157</v>
      </c>
      <c r="E3" s="44">
        <f>LEN(instrument_purpose[[#This Row],[code]])</f>
        <v>30</v>
      </c>
    </row>
    <row r="4" spans="1:7" ht="120">
      <c r="A4" s="44" t="s">
        <v>1042</v>
      </c>
      <c r="B4" s="2" t="s">
        <v>274</v>
      </c>
      <c r="C4" s="45" t="str">
        <f>VLOOKUP(B4,begrip[],4,)</f>
        <v>Instruments in which an institution extends credit in connection with the purchase, sale, carrying or trading of securities. 
Margin lending instruments do not include other loans that are secured by collateral in the form of securities.</v>
      </c>
      <c r="D4" s="2" t="s">
        <v>157</v>
      </c>
      <c r="E4" s="44">
        <f>LEN(instrument_purpose[[#This Row],[code]])</f>
        <v>17</v>
      </c>
    </row>
    <row r="5" spans="1:7" ht="45">
      <c r="A5" s="44" t="s">
        <v>1043</v>
      </c>
      <c r="B5" s="2" t="s">
        <v>275</v>
      </c>
      <c r="C5" s="45" t="str">
        <f>VLOOKUP(B5,begrip[],4,)</f>
        <v xml:space="preserve">Financing of outstanding or maturing debt. This includes debt refinancing.
</v>
      </c>
      <c r="D5" s="2" t="s">
        <v>157</v>
      </c>
      <c r="E5" s="44">
        <f>LEN(instrument_purpose[[#This Row],[code]])</f>
        <v>16</v>
      </c>
    </row>
    <row r="6" spans="1:7" ht="45">
      <c r="A6" s="44" t="s">
        <v>1044</v>
      </c>
      <c r="B6" s="2" t="s">
        <v>276</v>
      </c>
      <c r="C6" s="45" t="str">
        <f>VLOOKUP(B6,begrip[],4,)</f>
        <v>Financing of goods and services (purchases, barter and/or gifts) from non-residents to residents.</v>
      </c>
      <c r="D6" s="2" t="s">
        <v>157</v>
      </c>
      <c r="E6" s="44">
        <f>LEN(instrument_purpose[[#This Row],[code]])</f>
        <v>14</v>
      </c>
    </row>
    <row r="7" spans="1:7" ht="45">
      <c r="A7" s="44" t="s">
        <v>1045</v>
      </c>
      <c r="B7" s="2" t="s">
        <v>278</v>
      </c>
      <c r="C7" s="45" t="str">
        <f>VLOOKUP(B7,begrip[],4,)</f>
        <v>Financing of goods and services (sales, barter and/or gifts) from residents to non-residents.</v>
      </c>
      <c r="D7" s="2" t="s">
        <v>157</v>
      </c>
      <c r="E7" s="44">
        <f>LEN(instrument_purpose[[#This Row],[code]])</f>
        <v>14</v>
      </c>
    </row>
    <row r="8" spans="1:7" ht="45">
      <c r="A8" s="44" t="s">
        <v>1046</v>
      </c>
      <c r="B8" s="2" t="s">
        <v>280</v>
      </c>
      <c r="C8" s="45" t="str">
        <f>VLOOKUP(B8,begrip[],4,)</f>
        <v>Financing of construction of buildings, infrastructure and industrial facilities.</v>
      </c>
      <c r="D8" s="2" t="s">
        <v>157</v>
      </c>
      <c r="E8" s="44">
        <f>LEN(instrument_purpose[[#This Row],[code]])</f>
        <v>21</v>
      </c>
    </row>
    <row r="9" spans="1:7" ht="30">
      <c r="A9" s="44" t="s">
        <v>1047</v>
      </c>
      <c r="B9" s="2" t="s">
        <v>282</v>
      </c>
      <c r="C9" s="45" t="str">
        <f>VLOOKUP(B9,begrip[],4,)</f>
        <v>Financing the cash flow management of an organisation.</v>
      </c>
      <c r="D9" s="2" t="s">
        <v>157</v>
      </c>
      <c r="E9" s="44">
        <f>LEN(instrument_purpose[[#This Row],[code]])</f>
        <v>21</v>
      </c>
    </row>
    <row r="10" spans="1:7" ht="30">
      <c r="A10" s="44" t="s">
        <v>1048</v>
      </c>
      <c r="B10" s="2" t="s">
        <v>284</v>
      </c>
      <c r="C10" s="45" t="str">
        <f>VLOOKUP(B10,begrip[],4,)</f>
        <v>Other purposes not included in any of the categories listed above.</v>
      </c>
      <c r="D10" s="2" t="s">
        <v>157</v>
      </c>
      <c r="E10" s="44">
        <f>LEN(instrument_purpose[[#This Row],[code]])</f>
        <v>17</v>
      </c>
    </row>
    <row r="11" spans="1:7" ht="45">
      <c r="A11" s="2" t="s">
        <v>7568</v>
      </c>
      <c r="B11" s="2" t="s">
        <v>7569</v>
      </c>
      <c r="C11" s="4" t="str">
        <f>VLOOKUP(B11,begrip[],4,)</f>
        <v>Purpose unknown is reported when the reporting agent does not yet have the correct value available.</v>
      </c>
      <c r="D11" s="2" t="s">
        <v>157</v>
      </c>
      <c r="E11" s="2">
        <f>LEN(instrument_purpose[[#This Row],[code]])</f>
        <v>11</v>
      </c>
    </row>
    <row r="14" spans="1:7">
      <c r="A14" t="s">
        <v>770</v>
      </c>
      <c r="B14">
        <f>MAX(instrument_purpose[length])</f>
        <v>30</v>
      </c>
    </row>
    <row r="15" spans="1:7">
      <c r="A15" t="s">
        <v>924</v>
      </c>
      <c r="B15">
        <f>(FLOOR((B14/colofon!$H$2),1)+1)*colofon!$H$2</f>
        <v>50</v>
      </c>
    </row>
  </sheetData>
  <conditionalFormatting sqref="C2:D11">
    <cfRule type="expression" dxfId="409" priority="3" stopIfTrue="1">
      <formula>LEFT(#REF!,27)="Not relevant for data model"</formula>
    </cfRule>
    <cfRule type="expression" dxfId="408" priority="4" stopIfTrue="1">
      <formula>OR(#REF!="only mentioned in preamble", #REF!="removed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14"/>
  <sheetViews>
    <sheetView workbookViewId="0"/>
  </sheetViews>
  <sheetFormatPr defaultRowHeight="15"/>
  <cols>
    <col min="1" max="1" width="32.85546875" customWidth="1"/>
    <col min="2" max="2" width="35.7109375" customWidth="1"/>
    <col min="3" max="3" width="28.7109375" customWidth="1"/>
    <col min="4" max="4" width="23.7109375" customWidth="1"/>
  </cols>
  <sheetData>
    <row r="1" spans="1:7">
      <c r="A1" s="2" t="s">
        <v>766</v>
      </c>
      <c r="B1" s="2" t="s">
        <v>767</v>
      </c>
      <c r="C1" s="2" t="s">
        <v>768</v>
      </c>
      <c r="D1" s="2" t="s">
        <v>769</v>
      </c>
      <c r="E1" s="2" t="s">
        <v>771</v>
      </c>
      <c r="G1" s="21" t="s">
        <v>1082</v>
      </c>
    </row>
    <row r="2" spans="1:7" ht="30">
      <c r="A2" s="44" t="s">
        <v>2448</v>
      </c>
      <c r="B2" s="2" t="s">
        <v>1532</v>
      </c>
      <c r="C2" s="3" t="str">
        <f>VLOOKUP(B2,begrip[],4,)</f>
        <v>Value is not applicable.</v>
      </c>
      <c r="D2" s="2" t="s">
        <v>154</v>
      </c>
      <c r="E2" s="2">
        <f>LEN(interest_rate_reset_frequency[[#This Row],[code]])</f>
        <v>19</v>
      </c>
    </row>
    <row r="3" spans="1:7" ht="45">
      <c r="A3" s="44" t="s">
        <v>2449</v>
      </c>
      <c r="B3" s="2" t="s">
        <v>2426</v>
      </c>
      <c r="C3" s="45" t="s">
        <v>244</v>
      </c>
      <c r="D3" s="2" t="s">
        <v>154</v>
      </c>
      <c r="E3" s="44">
        <f>LEN(interest_rate_reset_frequency[[#This Row],[code]])</f>
        <v>24</v>
      </c>
    </row>
    <row r="4" spans="1:7" ht="60">
      <c r="A4" s="44" t="s">
        <v>2439</v>
      </c>
      <c r="B4" s="2" t="s">
        <v>245</v>
      </c>
      <c r="C4" s="45" t="str">
        <f>VLOOKUP(B4,begrip[],4,)</f>
        <v>Instrument with a contractual agreement to pay the principal or interest rate on a monthly basis</v>
      </c>
      <c r="D4" s="2" t="s">
        <v>154</v>
      </c>
      <c r="E4" s="44">
        <f>LEN(interest_rate_reset_frequency[[#This Row],[code]])</f>
        <v>19</v>
      </c>
    </row>
    <row r="5" spans="1:7" ht="60">
      <c r="A5" s="44" t="s">
        <v>2440</v>
      </c>
      <c r="B5" s="2" t="s">
        <v>246</v>
      </c>
      <c r="C5" s="45" t="str">
        <f>VLOOKUP(B5,begrip[],4,)</f>
        <v>Instrument with a contractual agreement to pay the principal or interest rate on a quarterly basis</v>
      </c>
      <c r="D5" s="2" t="s">
        <v>154</v>
      </c>
      <c r="E5" s="44">
        <f>LEN(interest_rate_reset_frequency[[#This Row],[code]])</f>
        <v>22</v>
      </c>
    </row>
    <row r="6" spans="1:7" ht="60">
      <c r="A6" s="44" t="s">
        <v>2441</v>
      </c>
      <c r="B6" s="2" t="s">
        <v>247</v>
      </c>
      <c r="C6" s="45" t="str">
        <f>VLOOKUP(B6,begrip[],4,)</f>
        <v>Instrument with a contractual agreement to change the interest rate on a semi-annual basis.</v>
      </c>
      <c r="D6" s="2" t="s">
        <v>154</v>
      </c>
      <c r="E6" s="44">
        <f>LEN(interest_rate_reset_frequency[[#This Row],[code]])</f>
        <v>23</v>
      </c>
    </row>
    <row r="7" spans="1:7" ht="60">
      <c r="A7" s="44" t="s">
        <v>2442</v>
      </c>
      <c r="B7" s="2" t="s">
        <v>249</v>
      </c>
      <c r="C7" s="45" t="str">
        <f>VLOOKUP(B7,begrip[],4,)</f>
        <v>Instrument with a contractual agreement to change the interest rate on an annual basis.</v>
      </c>
      <c r="D7" s="2" t="s">
        <v>154</v>
      </c>
      <c r="E7" s="44">
        <f>LEN(interest_rate_reset_frequency[[#This Row],[code]])</f>
        <v>20</v>
      </c>
    </row>
    <row r="8" spans="1:7" ht="75">
      <c r="A8" s="44" t="s">
        <v>2443</v>
      </c>
      <c r="B8" s="2" t="s">
        <v>251</v>
      </c>
      <c r="C8" s="45" t="str">
        <f>VLOOKUP(B8,begrip[],4,)</f>
        <v>Instrument with a contractual agreement by which the creditor has the right to establish the interest rate reset date.</v>
      </c>
      <c r="D8" s="2" t="s">
        <v>154</v>
      </c>
      <c r="E8" s="44">
        <f>LEN(interest_rate_reset_frequency[[#This Row],[code]])</f>
        <v>31</v>
      </c>
    </row>
    <row r="9" spans="1:7" ht="75">
      <c r="A9" s="44" t="s">
        <v>2444</v>
      </c>
      <c r="B9" s="2" t="s">
        <v>253</v>
      </c>
      <c r="C9" s="45" t="str">
        <f>VLOOKUP(B9,begrip[],4,)</f>
        <v>Instrument with a contractual agreement to change the interest rate at a frequency other than any of the categories listed above.</v>
      </c>
      <c r="D9" s="2" t="s">
        <v>154</v>
      </c>
      <c r="E9" s="44">
        <f>LEN(interest_rate_reset_frequency[[#This Row],[code]])</f>
        <v>25</v>
      </c>
    </row>
    <row r="10" spans="1:7" ht="75">
      <c r="A10" s="44" t="s">
        <v>7534</v>
      </c>
      <c r="B10" s="2" t="s">
        <v>7535</v>
      </c>
      <c r="C10" s="4" t="str">
        <f>VLOOKUP(B10,begrip[],4,)</f>
        <v>Interest rate reset frequency unknown is reported when the reporting agent does not yet have the correct value available.</v>
      </c>
      <c r="D10" s="2" t="s">
        <v>154</v>
      </c>
      <c r="E10" s="2">
        <f>LEN(interest_rate_reset_frequency[[#This Row],[code]])</f>
        <v>20</v>
      </c>
    </row>
    <row r="13" spans="1:7">
      <c r="A13" t="s">
        <v>770</v>
      </c>
      <c r="B13">
        <f>MAX(interest_rate_reset_frequency[length])</f>
        <v>31</v>
      </c>
    </row>
    <row r="14" spans="1:7">
      <c r="A14" t="s">
        <v>924</v>
      </c>
      <c r="B14">
        <f>(FLOOR((B13/colofon!$H$2),1)+1)*colofon!$H$2</f>
        <v>50</v>
      </c>
    </row>
  </sheetData>
  <conditionalFormatting sqref="C2:D10">
    <cfRule type="expression" dxfId="400" priority="5" stopIfTrue="1">
      <formula>LEFT(#REF!,27)="Not relevant for data model"</formula>
    </cfRule>
    <cfRule type="expression" dxfId="399" priority="6" stopIfTrue="1">
      <formula>OR(#REF!="only mentioned in preamble", #REF!="removed from regulation")</formula>
    </cfRule>
  </conditionalFormatting>
  <conditionalFormatting sqref="B2:B10">
    <cfRule type="expression" dxfId="398" priority="1" stopIfTrue="1">
      <formula>LEFT($I2,27)="Not relevant for data model"</formula>
    </cfRule>
    <cfRule type="expression" dxfId="39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9"/>
  <sheetViews>
    <sheetView workbookViewId="0"/>
  </sheetViews>
  <sheetFormatPr defaultRowHeight="15"/>
  <cols>
    <col min="1" max="1" width="14.7109375" bestFit="1" customWidth="1"/>
    <col min="2" max="2" width="22.28515625" customWidth="1"/>
    <col min="3" max="3" width="47.42578125" customWidth="1"/>
    <col min="4" max="4" width="16.5703125" bestFit="1" customWidth="1"/>
  </cols>
  <sheetData>
    <row r="1" spans="1:7">
      <c r="A1" s="2" t="s">
        <v>766</v>
      </c>
      <c r="B1" s="2" t="s">
        <v>767</v>
      </c>
      <c r="C1" s="2" t="s">
        <v>768</v>
      </c>
      <c r="D1" s="2" t="s">
        <v>769</v>
      </c>
      <c r="E1" s="2" t="s">
        <v>771</v>
      </c>
      <c r="G1" s="21" t="s">
        <v>1082</v>
      </c>
    </row>
    <row r="2" spans="1:7" ht="195">
      <c r="A2" s="44" t="s">
        <v>1065</v>
      </c>
      <c r="B2" s="2" t="s">
        <v>256</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156</v>
      </c>
      <c r="E2" s="2">
        <f>LEN(interest_rate_type[[#This Row],[code]])</f>
        <v>15</v>
      </c>
    </row>
    <row r="3" spans="1:7" ht="75">
      <c r="A3" s="44" t="s">
        <v>1066</v>
      </c>
      <c r="B3" s="2" t="s">
        <v>257</v>
      </c>
      <c r="C3" s="45" t="str">
        <f>VLOOKUP(B3,begrip[],4,)</f>
        <v>Scheme defining the interest rates during the life of the exposure which only includes interest rates based on the evolution of another variable (the reference variable) and where the interest rate applies to the whole exposure.</v>
      </c>
      <c r="D3" s="2" t="s">
        <v>156</v>
      </c>
      <c r="E3" s="44">
        <f>LEN(interest_rate_type[[#This Row],[code]])</f>
        <v>15</v>
      </c>
    </row>
    <row r="4" spans="1:7" ht="30">
      <c r="A4" s="44" t="s">
        <v>1067</v>
      </c>
      <c r="B4" s="2" t="s">
        <v>259</v>
      </c>
      <c r="C4" s="45" t="str">
        <f>VLOOKUP(B4,begrip[],4,)</f>
        <v>Other interest rate type not included in any of the categories listed above.</v>
      </c>
      <c r="D4" s="2" t="s">
        <v>156</v>
      </c>
      <c r="E4" s="44">
        <f>LEN(interest_rate_type[[#This Row],[code]])</f>
        <v>14</v>
      </c>
    </row>
    <row r="5" spans="1:7">
      <c r="A5" s="44" t="s">
        <v>1558</v>
      </c>
      <c r="B5" s="44" t="s">
        <v>1532</v>
      </c>
      <c r="C5" s="46" t="str">
        <f>VLOOKUP(B5,begrip[],4,)</f>
        <v>Value is not applicable.</v>
      </c>
      <c r="D5" s="44" t="s">
        <v>156</v>
      </c>
      <c r="E5" s="44">
        <f>LEN(interest_rate_type[[#This Row],[code]])</f>
        <v>14</v>
      </c>
    </row>
    <row r="8" spans="1:7">
      <c r="A8" t="s">
        <v>770</v>
      </c>
      <c r="B8">
        <f>MAX(interest_rate_type[length])</f>
        <v>15</v>
      </c>
    </row>
    <row r="9" spans="1:7">
      <c r="A9" t="s">
        <v>924</v>
      </c>
      <c r="B9">
        <f>(FLOOR((B8/colofon!$H$2),1)+1)*colofon!$H$2</f>
        <v>25</v>
      </c>
    </row>
  </sheetData>
  <conditionalFormatting sqref="C2:D5">
    <cfRule type="expression" dxfId="389" priority="5" stopIfTrue="1">
      <formula>LEFT(#REF!,27)="Not relevant for data model"</formula>
    </cfRule>
    <cfRule type="expression" dxfId="388" priority="6" stopIfTrue="1">
      <formula>OR(#REF!="only mentioned in preamble", #REF!="removed from regulation")</formula>
    </cfRule>
  </conditionalFormatting>
  <conditionalFormatting sqref="B2:B5">
    <cfRule type="expression" dxfId="387" priority="1" stopIfTrue="1">
      <formula>LEFT($I2,27)="Not relevant for data model"</formula>
    </cfRule>
    <cfRule type="expression" dxfId="386"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6"/>
  <sheetViews>
    <sheetView workbookViewId="0"/>
  </sheetViews>
  <sheetFormatPr defaultRowHeight="15"/>
  <cols>
    <col min="1" max="1" width="24.7109375" customWidth="1"/>
    <col min="2" max="2" width="21.42578125" customWidth="1"/>
    <col min="3" max="3" width="35.28515625" customWidth="1"/>
    <col min="4" max="4" width="21.140625" bestFit="1" customWidth="1"/>
  </cols>
  <sheetData>
    <row r="1" spans="1:7">
      <c r="A1" s="2" t="s">
        <v>766</v>
      </c>
      <c r="B1" s="2" t="s">
        <v>767</v>
      </c>
      <c r="C1" s="2" t="s">
        <v>768</v>
      </c>
      <c r="D1" s="2" t="s">
        <v>769</v>
      </c>
      <c r="E1" s="2" t="s">
        <v>771</v>
      </c>
      <c r="G1" s="21" t="s">
        <v>1082</v>
      </c>
    </row>
    <row r="2" spans="1:7" ht="120">
      <c r="A2" s="44" t="s">
        <v>1080</v>
      </c>
      <c r="B2" s="2" t="s">
        <v>1232</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1077</v>
      </c>
      <c r="E2" s="2">
        <f>LEN(interest_only_indicator[[#This Row],[code]])</f>
        <v>25</v>
      </c>
    </row>
    <row r="3" spans="1:7" ht="45">
      <c r="A3" s="44" t="s">
        <v>1081</v>
      </c>
      <c r="B3" s="2" t="s">
        <v>1229</v>
      </c>
      <c r="C3" s="45" t="str">
        <f>VLOOKUP(B3,begrip[],4,)</f>
        <v>Non-interest-only instrument is an instrument that is not an interest-only instrument.</v>
      </c>
      <c r="D3" s="2" t="s">
        <v>1077</v>
      </c>
      <c r="E3" s="44">
        <f>LEN(interest_only_indicator[[#This Row],[code]])</f>
        <v>29</v>
      </c>
    </row>
    <row r="5" spans="1:7">
      <c r="A5" t="s">
        <v>770</v>
      </c>
      <c r="B5">
        <f>MAX(interest_only_indicator[length])</f>
        <v>29</v>
      </c>
    </row>
    <row r="6" spans="1:7">
      <c r="A6" t="s">
        <v>924</v>
      </c>
      <c r="B6">
        <f>(FLOOR((B5/colofon!$H$2),1)+1)*colofon!$H$2</f>
        <v>50</v>
      </c>
    </row>
  </sheetData>
  <conditionalFormatting sqref="C2:D3">
    <cfRule type="expression" dxfId="378" priority="3" stopIfTrue="1">
      <formula>LEFT(#REF!,27)="Not relevant for data model"</formula>
    </cfRule>
    <cfRule type="expression" dxfId="377" priority="4" stopIfTrue="1">
      <formula>OR(#REF!="only mentioned in preamble", #REF!="removed from regulation")</formula>
    </cfRule>
  </conditionalFormatting>
  <conditionalFormatting sqref="B2:B3">
    <cfRule type="expression" dxfId="376" priority="1" stopIfTrue="1">
      <formula>LEFT($I2,27)="Not relevant for data model"</formula>
    </cfRule>
    <cfRule type="expression" dxfId="375"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G6"/>
  <sheetViews>
    <sheetView workbookViewId="0"/>
  </sheetViews>
  <sheetFormatPr defaultRowHeight="15"/>
  <cols>
    <col min="1" max="1" width="24.7109375" customWidth="1"/>
    <col min="2" max="2" width="21.42578125" customWidth="1"/>
    <col min="3" max="3" width="35.28515625" customWidth="1"/>
    <col min="4" max="4" width="21.140625" bestFit="1" customWidth="1"/>
  </cols>
  <sheetData>
    <row r="1" spans="1:7">
      <c r="A1" s="2" t="s">
        <v>766</v>
      </c>
      <c r="B1" s="2" t="s">
        <v>767</v>
      </c>
      <c r="C1" s="2" t="s">
        <v>768</v>
      </c>
      <c r="D1" s="2" t="s">
        <v>769</v>
      </c>
      <c r="E1" s="2" t="s">
        <v>771</v>
      </c>
      <c r="G1" s="21" t="s">
        <v>1082</v>
      </c>
    </row>
    <row r="2" spans="1:7" ht="150">
      <c r="A2" s="44" t="s">
        <v>1523</v>
      </c>
      <c r="B2" s="2" t="s">
        <v>45</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1522</v>
      </c>
      <c r="E2" s="2">
        <f>LEN(legal_entity_indicator[[#This Row],[code]])</f>
        <v>19</v>
      </c>
    </row>
    <row r="3" spans="1:7" ht="60">
      <c r="A3" s="44" t="s">
        <v>1524</v>
      </c>
      <c r="B3" s="2" t="s">
        <v>677</v>
      </c>
      <c r="C3" s="45" t="str">
        <f>VLOOKUP(B3,begrip[],4,)</f>
        <v>The counterparties to be registered are all institutional units which are legal entities or form part of legal entities</v>
      </c>
      <c r="D3" s="2" t="s">
        <v>1522</v>
      </c>
      <c r="E3" s="44">
        <f>LEN(legal_entity_indicator[[#This Row],[code]])</f>
        <v>26</v>
      </c>
    </row>
    <row r="5" spans="1:7">
      <c r="A5" t="s">
        <v>770</v>
      </c>
      <c r="B5">
        <f>MAX(legal_entity_indicator[length])</f>
        <v>26</v>
      </c>
    </row>
    <row r="6" spans="1:7">
      <c r="A6" t="s">
        <v>924</v>
      </c>
      <c r="B6">
        <f>(FLOOR((B5/colofon!$H$2),1)+1)*colofon!$H$2</f>
        <v>50</v>
      </c>
    </row>
  </sheetData>
  <conditionalFormatting sqref="C2:D3">
    <cfRule type="expression" dxfId="367" priority="3" stopIfTrue="1">
      <formula>LEFT(#REF!,27)="Not relevant for data model"</formula>
    </cfRule>
    <cfRule type="expression" dxfId="366" priority="4" stopIfTrue="1">
      <formula>OR(#REF!="only mentioned in preamble", #REF!="removed from regulation")</formula>
    </cfRule>
  </conditionalFormatting>
  <conditionalFormatting sqref="B2:B3">
    <cfRule type="expression" dxfId="365" priority="1" stopIfTrue="1">
      <formula>LEFT($I2,27)="Not relevant for data model"</formula>
    </cfRule>
    <cfRule type="expression" dxfId="364"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I4"/>
  <sheetViews>
    <sheetView workbookViewId="0"/>
  </sheetViews>
  <sheetFormatPr defaultRowHeight="1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c r="A1" s="100" t="s">
        <v>7539</v>
      </c>
      <c r="B1" s="100" t="s">
        <v>7540</v>
      </c>
      <c r="C1" s="100" t="s">
        <v>7498</v>
      </c>
      <c r="D1" s="100" t="s">
        <v>7541</v>
      </c>
      <c r="E1" s="100" t="s">
        <v>7542</v>
      </c>
      <c r="F1" s="100" t="s">
        <v>7543</v>
      </c>
      <c r="G1" s="100" t="s">
        <v>7544</v>
      </c>
      <c r="I1" s="21" t="s">
        <v>1082</v>
      </c>
    </row>
    <row r="2" spans="1:9" ht="42.75">
      <c r="A2" s="99" t="s">
        <v>7545</v>
      </c>
      <c r="B2" s="99" t="s">
        <v>7550</v>
      </c>
      <c r="C2" s="99" t="s">
        <v>7512</v>
      </c>
      <c r="D2" s="99" t="s">
        <v>7546</v>
      </c>
      <c r="E2" s="99" t="s">
        <v>7547</v>
      </c>
      <c r="F2" s="99" t="s">
        <v>7547</v>
      </c>
      <c r="G2" s="99" t="s">
        <v>7548</v>
      </c>
    </row>
    <row r="4" spans="1:9">
      <c r="A4" t="s">
        <v>7549</v>
      </c>
    </row>
  </sheetData>
  <hyperlinks>
    <hyperlink ref="I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E2"/>
  <sheetViews>
    <sheetView workbookViewId="0"/>
  </sheetViews>
  <sheetFormatPr defaultRowHeight="15"/>
  <cols>
    <col min="1" max="1" width="26.42578125" bestFit="1" customWidth="1"/>
    <col min="2" max="2" width="27.42578125" bestFit="1" customWidth="1"/>
    <col min="3" max="3" width="9.5703125" customWidth="1"/>
  </cols>
  <sheetData>
    <row r="1" spans="1:5">
      <c r="A1" t="s">
        <v>766</v>
      </c>
      <c r="B1" t="s">
        <v>180</v>
      </c>
      <c r="C1" t="s">
        <v>1286</v>
      </c>
      <c r="E1" s="21" t="s">
        <v>1082</v>
      </c>
    </row>
    <row r="2" spans="1:5">
      <c r="A2" t="s">
        <v>1287</v>
      </c>
      <c r="B2" t="s">
        <v>1288</v>
      </c>
      <c r="C2" t="s">
        <v>7472</v>
      </c>
    </row>
  </sheetData>
  <hyperlinks>
    <hyperlink ref="E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P7"/>
  <sheetViews>
    <sheetView workbookViewId="0"/>
  </sheetViews>
  <sheetFormatPr defaultRowHeight="1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c r="A1" s="89" t="s">
        <v>7495</v>
      </c>
      <c r="B1" s="89" t="s">
        <v>7496</v>
      </c>
      <c r="C1" s="89" t="s">
        <v>7497</v>
      </c>
      <c r="D1" s="89" t="s">
        <v>7498</v>
      </c>
      <c r="E1" s="89" t="s">
        <v>7499</v>
      </c>
      <c r="F1" s="90" t="s">
        <v>7504</v>
      </c>
      <c r="G1" s="90" t="s">
        <v>4</v>
      </c>
      <c r="H1" s="90" t="s">
        <v>7505</v>
      </c>
      <c r="I1" s="94" t="s">
        <v>7500</v>
      </c>
      <c r="J1" s="94" t="s">
        <v>7501</v>
      </c>
      <c r="K1" s="94" t="s">
        <v>7506</v>
      </c>
      <c r="L1" s="90" t="s">
        <v>7502</v>
      </c>
      <c r="M1" s="90" t="s">
        <v>7507</v>
      </c>
      <c r="N1" s="90" t="s">
        <v>7503</v>
      </c>
      <c r="P1" s="21" t="s">
        <v>1082</v>
      </c>
    </row>
    <row r="2" spans="1:16" ht="75">
      <c r="A2" s="44" t="s">
        <v>7493</v>
      </c>
      <c r="B2" s="2">
        <v>9999</v>
      </c>
      <c r="C2" s="3" t="s">
        <v>7512</v>
      </c>
      <c r="D2" s="2" t="s">
        <v>685</v>
      </c>
      <c r="E2" s="2" t="s">
        <v>7494</v>
      </c>
      <c r="F2" s="2" t="s">
        <v>685</v>
      </c>
      <c r="G2" s="2" t="s">
        <v>7514</v>
      </c>
      <c r="H2" s="2" t="s">
        <v>7508</v>
      </c>
      <c r="I2" s="2" t="s">
        <v>7510</v>
      </c>
      <c r="J2" s="2" t="s">
        <v>7511</v>
      </c>
      <c r="K2" s="2" t="s">
        <v>7509</v>
      </c>
      <c r="L2" s="2" t="s">
        <v>7515</v>
      </c>
      <c r="M2" s="2" t="s">
        <v>7516</v>
      </c>
      <c r="N2" s="2" t="s">
        <v>7517</v>
      </c>
    </row>
    <row r="3" spans="1:16">
      <c r="A3" s="77"/>
      <c r="B3" s="77"/>
      <c r="C3" s="77"/>
      <c r="D3" s="77"/>
      <c r="E3" s="77"/>
    </row>
    <row r="4" spans="1:16" ht="90">
      <c r="A4" s="35" t="s">
        <v>7492</v>
      </c>
      <c r="C4" s="77"/>
      <c r="D4" s="77"/>
      <c r="E4" s="77"/>
    </row>
    <row r="5" spans="1:16">
      <c r="C5" s="77"/>
      <c r="D5" s="77"/>
      <c r="E5" s="77"/>
    </row>
    <row r="6" spans="1:16">
      <c r="A6" s="77" t="s">
        <v>770</v>
      </c>
      <c r="B6" s="77">
        <f>MAX(LEN(national_identifier_type[Identifier type 
(item to be reported, together with the corresponding identifier value)]))</f>
        <v>10</v>
      </c>
    </row>
    <row r="7" spans="1:16">
      <c r="A7" s="77" t="s">
        <v>924</v>
      </c>
      <c r="B7" s="77">
        <f>(FLOOR((B6/colofon!$H$2),1)+1)*colofon!$H$2</f>
        <v>25</v>
      </c>
    </row>
  </sheetData>
  <conditionalFormatting sqref="C2:D2">
    <cfRule type="expression" dxfId="345" priority="3" stopIfTrue="1">
      <formula>LEFT(#REF!,27)="Not relevant for data model"</formula>
    </cfRule>
    <cfRule type="expression" dxfId="344" priority="4" stopIfTrue="1">
      <formula>OR(#REF!="only mentioned in preamble", #REF!="removed from regulation")</formula>
    </cfRule>
  </conditionalFormatting>
  <conditionalFormatting sqref="E2">
    <cfRule type="expression" dxfId="343" priority="271" stopIfTrue="1">
      <formula>LEFT($I1,27)="Not relevant for data model"</formula>
    </cfRule>
    <cfRule type="expression" dxfId="342" priority="272" stopIfTrue="1">
      <formula>OR($I1="only mentioned in preamble", $I1="removed from regulation")</formula>
    </cfRule>
  </conditionalFormatting>
  <hyperlinks>
    <hyperlink ref="P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D1551"/>
  <sheetViews>
    <sheetView workbookViewId="0"/>
  </sheetViews>
  <sheetFormatPr defaultRowHeight="15"/>
  <cols>
    <col min="1" max="1" width="26.42578125" bestFit="1" customWidth="1"/>
    <col min="2" max="2" width="120.140625" bestFit="1" customWidth="1"/>
  </cols>
  <sheetData>
    <row r="1" spans="1:4">
      <c r="A1" s="77" t="s">
        <v>766</v>
      </c>
      <c r="B1" s="77" t="s">
        <v>768</v>
      </c>
      <c r="C1" s="77"/>
      <c r="D1" s="21" t="s">
        <v>1082</v>
      </c>
    </row>
    <row r="2" spans="1:4">
      <c r="A2" t="s">
        <v>2457</v>
      </c>
      <c r="B2" t="s">
        <v>2458</v>
      </c>
    </row>
    <row r="3" spans="1:4">
      <c r="A3" t="s">
        <v>2459</v>
      </c>
      <c r="B3" t="s">
        <v>2460</v>
      </c>
    </row>
    <row r="4" spans="1:4">
      <c r="A4" t="s">
        <v>2461</v>
      </c>
      <c r="B4" t="s">
        <v>2462</v>
      </c>
    </row>
    <row r="5" spans="1:4">
      <c r="A5" t="s">
        <v>2463</v>
      </c>
      <c r="B5" t="s">
        <v>2464</v>
      </c>
    </row>
    <row r="6" spans="1:4">
      <c r="A6" t="s">
        <v>2465</v>
      </c>
      <c r="B6" t="s">
        <v>2466</v>
      </c>
    </row>
    <row r="7" spans="1:4">
      <c r="A7" t="s">
        <v>2467</v>
      </c>
      <c r="B7" t="s">
        <v>2468</v>
      </c>
    </row>
    <row r="8" spans="1:4">
      <c r="A8" t="s">
        <v>2469</v>
      </c>
      <c r="B8" t="s">
        <v>2470</v>
      </c>
    </row>
    <row r="9" spans="1:4">
      <c r="A9" t="s">
        <v>2471</v>
      </c>
      <c r="B9" t="s">
        <v>2472</v>
      </c>
    </row>
    <row r="10" spans="1:4">
      <c r="A10" t="s">
        <v>2473</v>
      </c>
      <c r="B10" t="s">
        <v>2474</v>
      </c>
    </row>
    <row r="11" spans="1:4">
      <c r="A11" t="s">
        <v>2475</v>
      </c>
      <c r="B11" t="s">
        <v>2476</v>
      </c>
    </row>
    <row r="12" spans="1:4">
      <c r="A12" t="s">
        <v>2477</v>
      </c>
      <c r="B12" t="s">
        <v>2478</v>
      </c>
    </row>
    <row r="13" spans="1:4">
      <c r="A13" t="s">
        <v>2479</v>
      </c>
      <c r="B13" t="s">
        <v>2480</v>
      </c>
    </row>
    <row r="14" spans="1:4">
      <c r="A14" t="s">
        <v>2481</v>
      </c>
      <c r="B14" t="s">
        <v>2482</v>
      </c>
    </row>
    <row r="15" spans="1:4">
      <c r="A15" t="s">
        <v>2483</v>
      </c>
      <c r="B15" t="s">
        <v>2484</v>
      </c>
    </row>
    <row r="16" spans="1:4">
      <c r="A16" t="s">
        <v>2485</v>
      </c>
      <c r="B16" t="s">
        <v>2486</v>
      </c>
    </row>
    <row r="17" spans="1:2">
      <c r="A17" t="s">
        <v>2487</v>
      </c>
      <c r="B17" t="s">
        <v>2488</v>
      </c>
    </row>
    <row r="18" spans="1:2">
      <c r="A18" t="s">
        <v>2489</v>
      </c>
      <c r="B18" t="s">
        <v>2490</v>
      </c>
    </row>
    <row r="19" spans="1:2">
      <c r="A19" t="s">
        <v>2491</v>
      </c>
      <c r="B19" t="s">
        <v>2492</v>
      </c>
    </row>
    <row r="20" spans="1:2">
      <c r="A20" t="s">
        <v>2493</v>
      </c>
      <c r="B20" t="s">
        <v>2494</v>
      </c>
    </row>
    <row r="21" spans="1:2">
      <c r="A21" t="s">
        <v>2495</v>
      </c>
      <c r="B21" t="s">
        <v>2496</v>
      </c>
    </row>
    <row r="22" spans="1:2">
      <c r="A22" t="s">
        <v>2497</v>
      </c>
      <c r="B22" t="s">
        <v>2498</v>
      </c>
    </row>
    <row r="23" spans="1:2">
      <c r="A23" t="s">
        <v>2499</v>
      </c>
      <c r="B23" t="s">
        <v>2500</v>
      </c>
    </row>
    <row r="24" spans="1:2">
      <c r="A24" t="s">
        <v>2501</v>
      </c>
      <c r="B24" t="s">
        <v>2502</v>
      </c>
    </row>
    <row r="25" spans="1:2">
      <c r="A25" t="s">
        <v>2503</v>
      </c>
      <c r="B25" t="s">
        <v>2504</v>
      </c>
    </row>
    <row r="26" spans="1:2">
      <c r="A26" t="s">
        <v>2505</v>
      </c>
      <c r="B26" t="s">
        <v>2506</v>
      </c>
    </row>
    <row r="27" spans="1:2">
      <c r="A27" t="s">
        <v>2507</v>
      </c>
      <c r="B27" t="s">
        <v>2508</v>
      </c>
    </row>
    <row r="28" spans="1:2">
      <c r="A28" t="s">
        <v>2509</v>
      </c>
      <c r="B28" t="s">
        <v>2510</v>
      </c>
    </row>
    <row r="29" spans="1:2">
      <c r="A29" t="s">
        <v>2511</v>
      </c>
      <c r="B29" t="s">
        <v>2512</v>
      </c>
    </row>
    <row r="30" spans="1:2">
      <c r="A30" t="s">
        <v>2513</v>
      </c>
      <c r="B30" t="s">
        <v>2514</v>
      </c>
    </row>
    <row r="31" spans="1:2">
      <c r="A31" t="s">
        <v>2515</v>
      </c>
      <c r="B31" t="s">
        <v>2516</v>
      </c>
    </row>
    <row r="32" spans="1:2">
      <c r="A32" t="s">
        <v>2517</v>
      </c>
      <c r="B32" t="s">
        <v>2518</v>
      </c>
    </row>
    <row r="33" spans="1:2">
      <c r="A33" t="s">
        <v>2519</v>
      </c>
      <c r="B33" t="s">
        <v>2520</v>
      </c>
    </row>
    <row r="34" spans="1:2">
      <c r="A34" t="s">
        <v>2521</v>
      </c>
      <c r="B34" t="s">
        <v>2522</v>
      </c>
    </row>
    <row r="35" spans="1:2">
      <c r="A35" t="s">
        <v>2523</v>
      </c>
      <c r="B35" t="s">
        <v>2524</v>
      </c>
    </row>
    <row r="36" spans="1:2">
      <c r="A36" t="s">
        <v>2525</v>
      </c>
      <c r="B36" t="s">
        <v>2526</v>
      </c>
    </row>
    <row r="37" spans="1:2">
      <c r="A37" t="s">
        <v>2527</v>
      </c>
      <c r="B37" t="s">
        <v>2528</v>
      </c>
    </row>
    <row r="38" spans="1:2">
      <c r="A38" t="s">
        <v>2529</v>
      </c>
      <c r="B38" t="s">
        <v>2530</v>
      </c>
    </row>
    <row r="39" spans="1:2">
      <c r="A39" t="s">
        <v>2531</v>
      </c>
      <c r="B39" t="s">
        <v>2532</v>
      </c>
    </row>
    <row r="40" spans="1:2">
      <c r="A40" t="s">
        <v>2533</v>
      </c>
      <c r="B40" t="s">
        <v>2534</v>
      </c>
    </row>
    <row r="41" spans="1:2">
      <c r="A41" t="s">
        <v>2535</v>
      </c>
      <c r="B41" t="s">
        <v>2536</v>
      </c>
    </row>
    <row r="42" spans="1:2">
      <c r="A42" t="s">
        <v>2537</v>
      </c>
      <c r="B42" t="s">
        <v>2538</v>
      </c>
    </row>
    <row r="43" spans="1:2">
      <c r="A43" t="s">
        <v>2539</v>
      </c>
      <c r="B43" t="s">
        <v>2540</v>
      </c>
    </row>
    <row r="44" spans="1:2">
      <c r="A44" t="s">
        <v>2541</v>
      </c>
      <c r="B44" t="s">
        <v>2542</v>
      </c>
    </row>
    <row r="45" spans="1:2">
      <c r="A45" t="s">
        <v>2543</v>
      </c>
      <c r="B45" t="s">
        <v>2544</v>
      </c>
    </row>
    <row r="46" spans="1:2">
      <c r="A46" t="s">
        <v>2545</v>
      </c>
      <c r="B46" t="s">
        <v>2546</v>
      </c>
    </row>
    <row r="47" spans="1:2">
      <c r="A47" t="s">
        <v>2547</v>
      </c>
      <c r="B47" t="s">
        <v>2548</v>
      </c>
    </row>
    <row r="48" spans="1:2">
      <c r="A48" t="s">
        <v>2549</v>
      </c>
      <c r="B48" t="s">
        <v>2550</v>
      </c>
    </row>
    <row r="49" spans="1:2">
      <c r="A49" t="s">
        <v>2551</v>
      </c>
      <c r="B49" t="s">
        <v>2552</v>
      </c>
    </row>
    <row r="50" spans="1:2">
      <c r="A50" t="s">
        <v>2553</v>
      </c>
      <c r="B50" t="s">
        <v>2554</v>
      </c>
    </row>
    <row r="51" spans="1:2">
      <c r="A51" t="s">
        <v>2555</v>
      </c>
      <c r="B51" t="s">
        <v>2556</v>
      </c>
    </row>
    <row r="52" spans="1:2">
      <c r="A52" t="s">
        <v>2557</v>
      </c>
      <c r="B52" t="s">
        <v>2558</v>
      </c>
    </row>
    <row r="53" spans="1:2">
      <c r="A53" t="s">
        <v>2559</v>
      </c>
      <c r="B53" t="s">
        <v>2560</v>
      </c>
    </row>
    <row r="54" spans="1:2">
      <c r="A54" t="s">
        <v>2561</v>
      </c>
      <c r="B54" t="s">
        <v>2562</v>
      </c>
    </row>
    <row r="55" spans="1:2">
      <c r="A55" t="s">
        <v>2563</v>
      </c>
      <c r="B55" t="s">
        <v>2564</v>
      </c>
    </row>
    <row r="56" spans="1:2">
      <c r="A56" t="s">
        <v>2565</v>
      </c>
      <c r="B56" t="s">
        <v>2566</v>
      </c>
    </row>
    <row r="57" spans="1:2">
      <c r="A57" t="s">
        <v>2567</v>
      </c>
      <c r="B57" t="s">
        <v>2568</v>
      </c>
    </row>
    <row r="58" spans="1:2">
      <c r="A58" t="s">
        <v>2569</v>
      </c>
      <c r="B58" t="s">
        <v>2570</v>
      </c>
    </row>
    <row r="59" spans="1:2">
      <c r="A59" t="s">
        <v>2571</v>
      </c>
      <c r="B59" t="s">
        <v>2572</v>
      </c>
    </row>
    <row r="60" spans="1:2">
      <c r="A60" t="s">
        <v>2573</v>
      </c>
      <c r="B60" t="s">
        <v>2574</v>
      </c>
    </row>
    <row r="61" spans="1:2">
      <c r="A61" t="s">
        <v>2575</v>
      </c>
      <c r="B61" t="s">
        <v>2576</v>
      </c>
    </row>
    <row r="62" spans="1:2">
      <c r="A62" t="s">
        <v>2577</v>
      </c>
      <c r="B62" t="s">
        <v>2578</v>
      </c>
    </row>
    <row r="63" spans="1:2">
      <c r="A63" t="s">
        <v>2579</v>
      </c>
      <c r="B63" t="s">
        <v>2580</v>
      </c>
    </row>
    <row r="64" spans="1:2">
      <c r="A64" t="s">
        <v>2581</v>
      </c>
      <c r="B64" t="s">
        <v>2582</v>
      </c>
    </row>
    <row r="65" spans="1:2">
      <c r="A65" t="s">
        <v>2583</v>
      </c>
      <c r="B65" t="s">
        <v>2584</v>
      </c>
    </row>
    <row r="66" spans="1:2">
      <c r="A66" t="s">
        <v>2585</v>
      </c>
      <c r="B66" t="s">
        <v>2586</v>
      </c>
    </row>
    <row r="67" spans="1:2">
      <c r="A67" t="s">
        <v>2587</v>
      </c>
      <c r="B67" t="s">
        <v>2588</v>
      </c>
    </row>
    <row r="68" spans="1:2">
      <c r="A68" t="s">
        <v>2589</v>
      </c>
      <c r="B68" t="s">
        <v>2590</v>
      </c>
    </row>
    <row r="69" spans="1:2">
      <c r="A69" t="s">
        <v>2591</v>
      </c>
      <c r="B69" t="s">
        <v>2592</v>
      </c>
    </row>
    <row r="70" spans="1:2">
      <c r="A70" t="s">
        <v>2593</v>
      </c>
      <c r="B70" t="s">
        <v>2594</v>
      </c>
    </row>
    <row r="71" spans="1:2">
      <c r="A71" t="s">
        <v>2595</v>
      </c>
      <c r="B71" t="s">
        <v>2596</v>
      </c>
    </row>
    <row r="72" spans="1:2">
      <c r="A72" t="s">
        <v>2597</v>
      </c>
      <c r="B72" t="s">
        <v>2598</v>
      </c>
    </row>
    <row r="73" spans="1:2">
      <c r="A73" t="s">
        <v>2599</v>
      </c>
      <c r="B73" t="s">
        <v>2600</v>
      </c>
    </row>
    <row r="74" spans="1:2">
      <c r="A74" t="s">
        <v>2601</v>
      </c>
      <c r="B74" t="s">
        <v>2602</v>
      </c>
    </row>
    <row r="75" spans="1:2">
      <c r="A75" t="s">
        <v>2603</v>
      </c>
      <c r="B75" t="s">
        <v>2604</v>
      </c>
    </row>
    <row r="76" spans="1:2">
      <c r="A76" t="s">
        <v>2605</v>
      </c>
      <c r="B76" t="s">
        <v>2606</v>
      </c>
    </row>
    <row r="77" spans="1:2">
      <c r="A77" t="s">
        <v>2607</v>
      </c>
      <c r="B77" t="s">
        <v>2608</v>
      </c>
    </row>
    <row r="78" spans="1:2">
      <c r="A78" t="s">
        <v>2609</v>
      </c>
      <c r="B78" t="s">
        <v>2610</v>
      </c>
    </row>
    <row r="79" spans="1:2">
      <c r="A79" t="s">
        <v>2611</v>
      </c>
      <c r="B79" t="s">
        <v>2612</v>
      </c>
    </row>
    <row r="80" spans="1:2">
      <c r="A80" t="s">
        <v>2613</v>
      </c>
      <c r="B80" t="s">
        <v>2614</v>
      </c>
    </row>
    <row r="81" spans="1:2">
      <c r="A81" t="s">
        <v>2615</v>
      </c>
      <c r="B81" t="s">
        <v>2616</v>
      </c>
    </row>
    <row r="82" spans="1:2">
      <c r="A82" t="s">
        <v>2617</v>
      </c>
      <c r="B82" t="s">
        <v>2528</v>
      </c>
    </row>
    <row r="83" spans="1:2">
      <c r="A83" t="s">
        <v>2618</v>
      </c>
      <c r="B83" t="s">
        <v>2619</v>
      </c>
    </row>
    <row r="84" spans="1:2">
      <c r="A84" t="s">
        <v>2620</v>
      </c>
      <c r="B84" t="s">
        <v>2621</v>
      </c>
    </row>
    <row r="85" spans="1:2">
      <c r="A85" t="s">
        <v>2622</v>
      </c>
      <c r="B85" t="s">
        <v>2623</v>
      </c>
    </row>
    <row r="86" spans="1:2">
      <c r="A86" t="s">
        <v>2624</v>
      </c>
      <c r="B86" t="s">
        <v>2625</v>
      </c>
    </row>
    <row r="87" spans="1:2">
      <c r="A87" t="s">
        <v>2626</v>
      </c>
      <c r="B87" t="s">
        <v>2627</v>
      </c>
    </row>
    <row r="88" spans="1:2">
      <c r="A88" t="s">
        <v>2628</v>
      </c>
      <c r="B88" t="s">
        <v>2629</v>
      </c>
    </row>
    <row r="89" spans="1:2">
      <c r="A89" t="s">
        <v>2630</v>
      </c>
      <c r="B89" t="s">
        <v>2631</v>
      </c>
    </row>
    <row r="90" spans="1:2">
      <c r="A90" t="s">
        <v>2632</v>
      </c>
      <c r="B90" t="s">
        <v>2633</v>
      </c>
    </row>
    <row r="91" spans="1:2">
      <c r="A91" t="s">
        <v>2634</v>
      </c>
      <c r="B91" t="s">
        <v>2635</v>
      </c>
    </row>
    <row r="92" spans="1:2">
      <c r="A92" t="s">
        <v>2636</v>
      </c>
      <c r="B92" t="s">
        <v>2637</v>
      </c>
    </row>
    <row r="93" spans="1:2">
      <c r="A93" t="s">
        <v>2638</v>
      </c>
      <c r="B93" t="s">
        <v>2639</v>
      </c>
    </row>
    <row r="94" spans="1:2">
      <c r="A94" t="s">
        <v>2640</v>
      </c>
      <c r="B94" t="s">
        <v>2641</v>
      </c>
    </row>
    <row r="95" spans="1:2">
      <c r="A95" t="s">
        <v>2642</v>
      </c>
      <c r="B95" t="s">
        <v>2643</v>
      </c>
    </row>
    <row r="96" spans="1:2">
      <c r="A96" t="s">
        <v>2644</v>
      </c>
      <c r="B96" t="s">
        <v>2645</v>
      </c>
    </row>
    <row r="97" spans="1:2">
      <c r="A97" t="s">
        <v>2646</v>
      </c>
      <c r="B97" t="s">
        <v>2647</v>
      </c>
    </row>
    <row r="98" spans="1:2">
      <c r="A98" t="s">
        <v>2648</v>
      </c>
      <c r="B98" t="s">
        <v>2649</v>
      </c>
    </row>
    <row r="99" spans="1:2">
      <c r="A99" t="s">
        <v>2650</v>
      </c>
      <c r="B99" t="s">
        <v>2651</v>
      </c>
    </row>
    <row r="100" spans="1:2">
      <c r="A100" t="s">
        <v>2652</v>
      </c>
      <c r="B100" t="s">
        <v>2653</v>
      </c>
    </row>
    <row r="101" spans="1:2">
      <c r="A101" t="s">
        <v>2654</v>
      </c>
      <c r="B101" t="s">
        <v>2655</v>
      </c>
    </row>
    <row r="102" spans="1:2">
      <c r="A102" t="s">
        <v>2656</v>
      </c>
      <c r="B102" t="s">
        <v>2657</v>
      </c>
    </row>
    <row r="103" spans="1:2">
      <c r="A103" t="s">
        <v>2658</v>
      </c>
      <c r="B103" t="s">
        <v>2659</v>
      </c>
    </row>
    <row r="104" spans="1:2">
      <c r="A104" t="s">
        <v>2660</v>
      </c>
      <c r="B104" t="s">
        <v>2661</v>
      </c>
    </row>
    <row r="105" spans="1:2">
      <c r="A105" t="s">
        <v>2662</v>
      </c>
      <c r="B105" t="s">
        <v>2663</v>
      </c>
    </row>
    <row r="106" spans="1:2">
      <c r="A106" t="s">
        <v>2664</v>
      </c>
      <c r="B106" t="s">
        <v>2665</v>
      </c>
    </row>
    <row r="107" spans="1:2">
      <c r="A107" t="s">
        <v>2666</v>
      </c>
      <c r="B107" t="s">
        <v>2667</v>
      </c>
    </row>
    <row r="108" spans="1:2">
      <c r="A108" t="s">
        <v>2668</v>
      </c>
      <c r="B108" t="s">
        <v>2669</v>
      </c>
    </row>
    <row r="109" spans="1:2">
      <c r="A109" t="s">
        <v>2670</v>
      </c>
      <c r="B109" t="s">
        <v>2671</v>
      </c>
    </row>
    <row r="110" spans="1:2">
      <c r="A110" t="s">
        <v>2672</v>
      </c>
      <c r="B110" t="s">
        <v>2673</v>
      </c>
    </row>
    <row r="111" spans="1:2">
      <c r="A111" t="s">
        <v>2674</v>
      </c>
      <c r="B111" t="s">
        <v>2528</v>
      </c>
    </row>
    <row r="112" spans="1:2">
      <c r="A112" t="s">
        <v>2675</v>
      </c>
      <c r="B112" t="s">
        <v>2676</v>
      </c>
    </row>
    <row r="113" spans="1:2">
      <c r="A113" t="s">
        <v>2677</v>
      </c>
      <c r="B113" t="s">
        <v>2528</v>
      </c>
    </row>
    <row r="114" spans="1:2">
      <c r="A114" t="s">
        <v>2678</v>
      </c>
      <c r="B114" t="s">
        <v>2679</v>
      </c>
    </row>
    <row r="115" spans="1:2">
      <c r="A115" t="s">
        <v>2680</v>
      </c>
      <c r="B115" t="s">
        <v>2681</v>
      </c>
    </row>
    <row r="116" spans="1:2">
      <c r="A116" t="s">
        <v>2682</v>
      </c>
      <c r="B116" t="s">
        <v>2683</v>
      </c>
    </row>
    <row r="117" spans="1:2">
      <c r="A117" t="s">
        <v>2684</v>
      </c>
      <c r="B117" t="s">
        <v>2685</v>
      </c>
    </row>
    <row r="118" spans="1:2">
      <c r="A118" t="s">
        <v>2686</v>
      </c>
      <c r="B118" t="s">
        <v>2687</v>
      </c>
    </row>
    <row r="119" spans="1:2">
      <c r="A119" t="s">
        <v>2688</v>
      </c>
      <c r="B119" t="s">
        <v>2689</v>
      </c>
    </row>
    <row r="120" spans="1:2">
      <c r="A120" t="s">
        <v>2690</v>
      </c>
      <c r="B120" t="s">
        <v>2691</v>
      </c>
    </row>
    <row r="121" spans="1:2">
      <c r="A121" t="s">
        <v>2692</v>
      </c>
      <c r="B121" t="s">
        <v>2693</v>
      </c>
    </row>
    <row r="122" spans="1:2">
      <c r="A122" t="s">
        <v>2694</v>
      </c>
      <c r="B122" t="s">
        <v>2695</v>
      </c>
    </row>
    <row r="123" spans="1:2">
      <c r="A123" t="s">
        <v>2696</v>
      </c>
      <c r="B123" t="s">
        <v>2697</v>
      </c>
    </row>
    <row r="124" spans="1:2">
      <c r="A124" t="s">
        <v>2698</v>
      </c>
      <c r="B124" t="s">
        <v>2699</v>
      </c>
    </row>
    <row r="125" spans="1:2">
      <c r="A125" t="s">
        <v>2700</v>
      </c>
      <c r="B125" t="s">
        <v>2701</v>
      </c>
    </row>
    <row r="126" spans="1:2">
      <c r="A126" t="s">
        <v>2702</v>
      </c>
      <c r="B126" t="s">
        <v>2703</v>
      </c>
    </row>
    <row r="127" spans="1:2">
      <c r="A127" t="s">
        <v>2704</v>
      </c>
      <c r="B127" t="s">
        <v>2705</v>
      </c>
    </row>
    <row r="128" spans="1:2">
      <c r="A128" t="s">
        <v>2706</v>
      </c>
      <c r="B128" t="s">
        <v>2528</v>
      </c>
    </row>
    <row r="129" spans="1:2">
      <c r="A129" t="s">
        <v>2707</v>
      </c>
      <c r="B129" t="s">
        <v>2708</v>
      </c>
    </row>
    <row r="130" spans="1:2">
      <c r="A130" t="s">
        <v>2709</v>
      </c>
      <c r="B130" t="s">
        <v>2710</v>
      </c>
    </row>
    <row r="131" spans="1:2">
      <c r="A131" t="s">
        <v>2711</v>
      </c>
      <c r="B131" t="s">
        <v>2712</v>
      </c>
    </row>
    <row r="132" spans="1:2">
      <c r="A132" t="s">
        <v>2713</v>
      </c>
      <c r="B132" t="s">
        <v>2714</v>
      </c>
    </row>
    <row r="133" spans="1:2">
      <c r="A133" t="s">
        <v>2715</v>
      </c>
      <c r="B133" t="s">
        <v>2716</v>
      </c>
    </row>
    <row r="134" spans="1:2">
      <c r="A134" t="s">
        <v>2717</v>
      </c>
      <c r="B134" t="s">
        <v>2718</v>
      </c>
    </row>
    <row r="135" spans="1:2">
      <c r="A135" t="s">
        <v>2719</v>
      </c>
      <c r="B135" t="s">
        <v>2720</v>
      </c>
    </row>
    <row r="136" spans="1:2">
      <c r="A136" t="s">
        <v>2721</v>
      </c>
      <c r="B136" t="s">
        <v>2722</v>
      </c>
    </row>
    <row r="137" spans="1:2">
      <c r="A137" t="s">
        <v>2723</v>
      </c>
      <c r="B137" t="s">
        <v>2724</v>
      </c>
    </row>
    <row r="138" spans="1:2">
      <c r="A138" t="s">
        <v>2725</v>
      </c>
      <c r="B138" t="s">
        <v>2726</v>
      </c>
    </row>
    <row r="139" spans="1:2">
      <c r="A139" t="s">
        <v>2727</v>
      </c>
      <c r="B139" t="s">
        <v>2728</v>
      </c>
    </row>
    <row r="140" spans="1:2">
      <c r="A140" t="s">
        <v>2729</v>
      </c>
      <c r="B140" t="s">
        <v>2730</v>
      </c>
    </row>
    <row r="141" spans="1:2">
      <c r="A141" t="s">
        <v>2731</v>
      </c>
      <c r="B141" t="s">
        <v>2732</v>
      </c>
    </row>
    <row r="142" spans="1:2">
      <c r="A142" t="s">
        <v>2733</v>
      </c>
      <c r="B142" t="s">
        <v>2734</v>
      </c>
    </row>
    <row r="143" spans="1:2">
      <c r="A143" t="s">
        <v>2735</v>
      </c>
      <c r="B143" t="s">
        <v>2736</v>
      </c>
    </row>
    <row r="144" spans="1:2">
      <c r="A144" t="s">
        <v>2737</v>
      </c>
      <c r="B144" t="s">
        <v>2738</v>
      </c>
    </row>
    <row r="145" spans="1:2">
      <c r="A145" t="s">
        <v>2739</v>
      </c>
      <c r="B145" t="s">
        <v>2740</v>
      </c>
    </row>
    <row r="146" spans="1:2">
      <c r="A146" t="s">
        <v>2741</v>
      </c>
      <c r="B146" t="s">
        <v>2742</v>
      </c>
    </row>
    <row r="147" spans="1:2">
      <c r="A147" t="s">
        <v>2743</v>
      </c>
      <c r="B147" t="s">
        <v>2744</v>
      </c>
    </row>
    <row r="148" spans="1:2">
      <c r="A148" t="s">
        <v>2745</v>
      </c>
      <c r="B148" t="s">
        <v>2746</v>
      </c>
    </row>
    <row r="149" spans="1:2">
      <c r="A149" t="s">
        <v>2747</v>
      </c>
      <c r="B149" t="s">
        <v>2748</v>
      </c>
    </row>
    <row r="150" spans="1:2">
      <c r="A150" t="s">
        <v>2749</v>
      </c>
      <c r="B150" t="s">
        <v>2750</v>
      </c>
    </row>
    <row r="151" spans="1:2">
      <c r="A151" t="s">
        <v>2751</v>
      </c>
      <c r="B151" t="s">
        <v>2752</v>
      </c>
    </row>
    <row r="152" spans="1:2">
      <c r="A152" t="s">
        <v>2753</v>
      </c>
      <c r="B152" t="s">
        <v>2754</v>
      </c>
    </row>
    <row r="153" spans="1:2">
      <c r="A153" t="s">
        <v>2755</v>
      </c>
      <c r="B153" t="s">
        <v>2756</v>
      </c>
    </row>
    <row r="154" spans="1:2">
      <c r="A154" t="s">
        <v>2757</v>
      </c>
      <c r="B154" t="s">
        <v>2758</v>
      </c>
    </row>
    <row r="155" spans="1:2">
      <c r="A155" t="s">
        <v>2759</v>
      </c>
      <c r="B155" t="s">
        <v>2760</v>
      </c>
    </row>
    <row r="156" spans="1:2">
      <c r="A156" t="s">
        <v>2761</v>
      </c>
      <c r="B156" t="s">
        <v>2762</v>
      </c>
    </row>
    <row r="157" spans="1:2">
      <c r="A157" t="s">
        <v>2763</v>
      </c>
      <c r="B157" t="s">
        <v>2764</v>
      </c>
    </row>
    <row r="158" spans="1:2">
      <c r="A158" t="s">
        <v>2765</v>
      </c>
      <c r="B158" t="s">
        <v>2766</v>
      </c>
    </row>
    <row r="159" spans="1:2">
      <c r="A159" t="s">
        <v>2767</v>
      </c>
      <c r="B159" t="s">
        <v>2768</v>
      </c>
    </row>
    <row r="160" spans="1:2">
      <c r="A160" t="s">
        <v>2769</v>
      </c>
      <c r="B160" t="s">
        <v>2770</v>
      </c>
    </row>
    <row r="161" spans="1:2">
      <c r="A161" t="s">
        <v>2771</v>
      </c>
      <c r="B161" t="s">
        <v>2772</v>
      </c>
    </row>
    <row r="162" spans="1:2">
      <c r="A162" t="s">
        <v>2773</v>
      </c>
      <c r="B162" t="s">
        <v>2774</v>
      </c>
    </row>
    <row r="163" spans="1:2">
      <c r="A163" t="s">
        <v>2775</v>
      </c>
      <c r="B163" t="s">
        <v>2776</v>
      </c>
    </row>
    <row r="164" spans="1:2">
      <c r="A164" t="s">
        <v>2777</v>
      </c>
      <c r="B164" t="s">
        <v>2778</v>
      </c>
    </row>
    <row r="165" spans="1:2">
      <c r="A165" t="s">
        <v>2779</v>
      </c>
      <c r="B165" t="s">
        <v>2780</v>
      </c>
    </row>
    <row r="166" spans="1:2">
      <c r="A166" t="s">
        <v>2781</v>
      </c>
      <c r="B166" t="s">
        <v>2782</v>
      </c>
    </row>
    <row r="167" spans="1:2">
      <c r="A167" t="s">
        <v>2783</v>
      </c>
      <c r="B167" t="s">
        <v>2784</v>
      </c>
    </row>
    <row r="168" spans="1:2">
      <c r="A168" t="s">
        <v>2785</v>
      </c>
      <c r="B168" t="s">
        <v>2786</v>
      </c>
    </row>
    <row r="169" spans="1:2">
      <c r="A169" t="s">
        <v>2787</v>
      </c>
      <c r="B169" t="s">
        <v>2788</v>
      </c>
    </row>
    <row r="170" spans="1:2">
      <c r="A170" t="s">
        <v>2789</v>
      </c>
      <c r="B170" t="s">
        <v>2790</v>
      </c>
    </row>
    <row r="171" spans="1:2">
      <c r="A171" t="s">
        <v>2791</v>
      </c>
      <c r="B171" t="s">
        <v>2792</v>
      </c>
    </row>
    <row r="172" spans="1:2">
      <c r="A172" t="s">
        <v>2793</v>
      </c>
      <c r="B172" t="s">
        <v>2794</v>
      </c>
    </row>
    <row r="173" spans="1:2">
      <c r="A173" t="s">
        <v>2795</v>
      </c>
      <c r="B173" t="s">
        <v>2796</v>
      </c>
    </row>
    <row r="174" spans="1:2">
      <c r="A174" t="s">
        <v>2797</v>
      </c>
      <c r="B174" t="s">
        <v>2798</v>
      </c>
    </row>
    <row r="175" spans="1:2">
      <c r="A175" t="s">
        <v>2799</v>
      </c>
      <c r="B175" t="s">
        <v>2800</v>
      </c>
    </row>
    <row r="176" spans="1:2">
      <c r="A176" t="s">
        <v>2801</v>
      </c>
      <c r="B176" t="s">
        <v>2802</v>
      </c>
    </row>
    <row r="177" spans="1:2">
      <c r="A177" t="s">
        <v>2803</v>
      </c>
      <c r="B177" t="s">
        <v>2804</v>
      </c>
    </row>
    <row r="178" spans="1:2">
      <c r="A178" t="s">
        <v>2805</v>
      </c>
      <c r="B178" t="s">
        <v>2806</v>
      </c>
    </row>
    <row r="179" spans="1:2">
      <c r="A179" t="s">
        <v>2807</v>
      </c>
      <c r="B179" t="s">
        <v>2808</v>
      </c>
    </row>
    <row r="180" spans="1:2">
      <c r="A180" t="s">
        <v>2809</v>
      </c>
      <c r="B180" t="s">
        <v>2810</v>
      </c>
    </row>
    <row r="181" spans="1:2">
      <c r="A181" t="s">
        <v>2811</v>
      </c>
      <c r="B181" t="s">
        <v>2812</v>
      </c>
    </row>
    <row r="182" spans="1:2">
      <c r="A182" t="s">
        <v>2813</v>
      </c>
      <c r="B182" t="s">
        <v>2814</v>
      </c>
    </row>
    <row r="183" spans="1:2">
      <c r="A183" t="s">
        <v>2815</v>
      </c>
      <c r="B183" t="s">
        <v>2816</v>
      </c>
    </row>
    <row r="184" spans="1:2">
      <c r="A184" t="s">
        <v>2817</v>
      </c>
      <c r="B184" t="s">
        <v>2818</v>
      </c>
    </row>
    <row r="185" spans="1:2">
      <c r="A185" t="s">
        <v>2819</v>
      </c>
      <c r="B185" t="s">
        <v>2820</v>
      </c>
    </row>
    <row r="186" spans="1:2">
      <c r="A186" t="s">
        <v>2821</v>
      </c>
      <c r="B186" t="s">
        <v>2822</v>
      </c>
    </row>
    <row r="187" spans="1:2">
      <c r="A187" t="s">
        <v>2823</v>
      </c>
      <c r="B187" t="s">
        <v>2824</v>
      </c>
    </row>
    <row r="188" spans="1:2">
      <c r="A188" t="s">
        <v>2825</v>
      </c>
      <c r="B188" t="s">
        <v>2826</v>
      </c>
    </row>
    <row r="189" spans="1:2">
      <c r="A189" t="s">
        <v>2827</v>
      </c>
      <c r="B189" t="s">
        <v>2828</v>
      </c>
    </row>
    <row r="190" spans="1:2">
      <c r="A190" t="s">
        <v>2829</v>
      </c>
      <c r="B190" t="s">
        <v>2830</v>
      </c>
    </row>
    <row r="191" spans="1:2">
      <c r="A191" t="s">
        <v>2831</v>
      </c>
      <c r="B191" t="s">
        <v>2832</v>
      </c>
    </row>
    <row r="192" spans="1:2">
      <c r="A192" t="s">
        <v>2833</v>
      </c>
      <c r="B192" t="s">
        <v>2834</v>
      </c>
    </row>
    <row r="193" spans="1:2">
      <c r="A193" t="s">
        <v>2835</v>
      </c>
      <c r="B193" t="s">
        <v>2836</v>
      </c>
    </row>
    <row r="194" spans="1:2">
      <c r="A194" t="s">
        <v>2837</v>
      </c>
      <c r="B194" t="s">
        <v>2838</v>
      </c>
    </row>
    <row r="195" spans="1:2">
      <c r="A195" t="s">
        <v>2839</v>
      </c>
      <c r="B195" t="s">
        <v>2840</v>
      </c>
    </row>
    <row r="196" spans="1:2">
      <c r="A196" t="s">
        <v>2841</v>
      </c>
      <c r="B196" t="s">
        <v>2842</v>
      </c>
    </row>
    <row r="197" spans="1:2">
      <c r="A197" t="s">
        <v>2843</v>
      </c>
      <c r="B197" t="s">
        <v>2844</v>
      </c>
    </row>
    <row r="198" spans="1:2">
      <c r="A198" t="s">
        <v>2845</v>
      </c>
      <c r="B198" t="s">
        <v>2846</v>
      </c>
    </row>
    <row r="199" spans="1:2">
      <c r="A199" t="s">
        <v>2847</v>
      </c>
      <c r="B199" t="s">
        <v>2848</v>
      </c>
    </row>
    <row r="200" spans="1:2">
      <c r="A200" t="s">
        <v>2849</v>
      </c>
      <c r="B200" t="s">
        <v>2850</v>
      </c>
    </row>
    <row r="201" spans="1:2">
      <c r="A201" t="s">
        <v>2851</v>
      </c>
      <c r="B201" t="s">
        <v>2852</v>
      </c>
    </row>
    <row r="202" spans="1:2">
      <c r="A202" t="s">
        <v>2853</v>
      </c>
      <c r="B202" t="s">
        <v>2854</v>
      </c>
    </row>
    <row r="203" spans="1:2">
      <c r="A203" t="s">
        <v>2855</v>
      </c>
      <c r="B203" t="s">
        <v>2856</v>
      </c>
    </row>
    <row r="204" spans="1:2">
      <c r="A204" t="s">
        <v>2857</v>
      </c>
      <c r="B204" t="s">
        <v>2858</v>
      </c>
    </row>
    <row r="205" spans="1:2">
      <c r="A205" t="s">
        <v>2859</v>
      </c>
      <c r="B205" t="s">
        <v>2860</v>
      </c>
    </row>
    <row r="206" spans="1:2">
      <c r="A206" t="s">
        <v>2861</v>
      </c>
      <c r="B206" t="s">
        <v>2862</v>
      </c>
    </row>
    <row r="207" spans="1:2">
      <c r="A207" t="s">
        <v>2863</v>
      </c>
      <c r="B207" t="s">
        <v>2864</v>
      </c>
    </row>
    <row r="208" spans="1:2">
      <c r="A208" t="s">
        <v>2865</v>
      </c>
      <c r="B208" t="s">
        <v>2866</v>
      </c>
    </row>
    <row r="209" spans="1:2">
      <c r="A209" t="s">
        <v>2867</v>
      </c>
      <c r="B209" t="s">
        <v>2868</v>
      </c>
    </row>
    <row r="210" spans="1:2">
      <c r="A210" t="s">
        <v>2869</v>
      </c>
      <c r="B210" t="s">
        <v>2870</v>
      </c>
    </row>
    <row r="211" spans="1:2">
      <c r="A211" t="s">
        <v>2871</v>
      </c>
      <c r="B211" t="s">
        <v>2872</v>
      </c>
    </row>
    <row r="212" spans="1:2">
      <c r="A212" t="s">
        <v>2873</v>
      </c>
      <c r="B212" t="s">
        <v>2874</v>
      </c>
    </row>
    <row r="213" spans="1:2">
      <c r="A213" t="s">
        <v>2875</v>
      </c>
      <c r="B213" t="s">
        <v>2876</v>
      </c>
    </row>
    <row r="214" spans="1:2">
      <c r="A214" t="s">
        <v>2877</v>
      </c>
      <c r="B214" t="s">
        <v>2878</v>
      </c>
    </row>
    <row r="215" spans="1:2">
      <c r="A215" t="s">
        <v>2879</v>
      </c>
      <c r="B215" t="s">
        <v>2880</v>
      </c>
    </row>
    <row r="216" spans="1:2">
      <c r="A216" t="s">
        <v>2881</v>
      </c>
      <c r="B216" t="s">
        <v>2882</v>
      </c>
    </row>
    <row r="217" spans="1:2">
      <c r="A217" t="s">
        <v>2883</v>
      </c>
      <c r="B217" t="s">
        <v>2884</v>
      </c>
    </row>
    <row r="218" spans="1:2">
      <c r="A218" t="s">
        <v>2885</v>
      </c>
      <c r="B218" t="s">
        <v>2886</v>
      </c>
    </row>
    <row r="219" spans="1:2">
      <c r="A219" t="s">
        <v>2887</v>
      </c>
      <c r="B219" t="s">
        <v>2888</v>
      </c>
    </row>
    <row r="220" spans="1:2">
      <c r="A220" t="s">
        <v>2889</v>
      </c>
      <c r="B220" t="s">
        <v>2890</v>
      </c>
    </row>
    <row r="221" spans="1:2">
      <c r="A221" t="s">
        <v>2891</v>
      </c>
      <c r="B221" t="s">
        <v>2892</v>
      </c>
    </row>
    <row r="222" spans="1:2">
      <c r="A222" t="s">
        <v>2893</v>
      </c>
      <c r="B222" t="s">
        <v>2894</v>
      </c>
    </row>
    <row r="223" spans="1:2">
      <c r="A223" t="s">
        <v>2895</v>
      </c>
      <c r="B223" t="s">
        <v>2896</v>
      </c>
    </row>
    <row r="224" spans="1:2">
      <c r="A224" t="s">
        <v>2897</v>
      </c>
      <c r="B224" t="s">
        <v>2898</v>
      </c>
    </row>
    <row r="225" spans="1:2">
      <c r="A225" t="s">
        <v>2899</v>
      </c>
      <c r="B225" t="s">
        <v>2900</v>
      </c>
    </row>
    <row r="226" spans="1:2">
      <c r="A226" t="s">
        <v>2901</v>
      </c>
      <c r="B226" t="s">
        <v>2902</v>
      </c>
    </row>
    <row r="227" spans="1:2">
      <c r="A227" t="s">
        <v>2903</v>
      </c>
      <c r="B227" t="s">
        <v>2904</v>
      </c>
    </row>
    <row r="228" spans="1:2">
      <c r="A228" t="s">
        <v>2905</v>
      </c>
      <c r="B228" t="s">
        <v>2906</v>
      </c>
    </row>
    <row r="229" spans="1:2">
      <c r="A229" t="s">
        <v>2907</v>
      </c>
      <c r="B229" t="s">
        <v>2908</v>
      </c>
    </row>
    <row r="230" spans="1:2">
      <c r="A230" t="s">
        <v>2909</v>
      </c>
      <c r="B230" t="s">
        <v>2910</v>
      </c>
    </row>
    <row r="231" spans="1:2">
      <c r="A231" t="s">
        <v>2911</v>
      </c>
      <c r="B231" t="s">
        <v>2912</v>
      </c>
    </row>
    <row r="232" spans="1:2">
      <c r="A232" t="s">
        <v>2913</v>
      </c>
      <c r="B232" t="s">
        <v>2914</v>
      </c>
    </row>
    <row r="233" spans="1:2">
      <c r="A233" t="s">
        <v>2915</v>
      </c>
      <c r="B233" t="s">
        <v>2916</v>
      </c>
    </row>
    <row r="234" spans="1:2">
      <c r="A234" t="s">
        <v>2917</v>
      </c>
      <c r="B234" t="s">
        <v>2918</v>
      </c>
    </row>
    <row r="235" spans="1:2">
      <c r="A235" t="s">
        <v>2919</v>
      </c>
      <c r="B235" t="s">
        <v>2920</v>
      </c>
    </row>
    <row r="236" spans="1:2">
      <c r="A236" t="s">
        <v>2921</v>
      </c>
      <c r="B236" t="s">
        <v>2922</v>
      </c>
    </row>
    <row r="237" spans="1:2">
      <c r="A237" t="s">
        <v>2923</v>
      </c>
      <c r="B237" t="s">
        <v>2924</v>
      </c>
    </row>
    <row r="238" spans="1:2">
      <c r="A238" t="s">
        <v>2925</v>
      </c>
      <c r="B238" t="s">
        <v>2926</v>
      </c>
    </row>
    <row r="239" spans="1:2">
      <c r="A239" t="s">
        <v>2927</v>
      </c>
      <c r="B239" t="s">
        <v>2928</v>
      </c>
    </row>
    <row r="240" spans="1:2">
      <c r="A240" t="s">
        <v>2929</v>
      </c>
      <c r="B240" t="s">
        <v>2930</v>
      </c>
    </row>
    <row r="241" spans="1:2">
      <c r="A241" t="s">
        <v>2931</v>
      </c>
      <c r="B241" t="s">
        <v>2932</v>
      </c>
    </row>
    <row r="242" spans="1:2">
      <c r="A242" t="s">
        <v>2933</v>
      </c>
      <c r="B242" t="s">
        <v>2934</v>
      </c>
    </row>
    <row r="243" spans="1:2">
      <c r="A243" t="s">
        <v>2935</v>
      </c>
      <c r="B243" t="s">
        <v>2936</v>
      </c>
    </row>
    <row r="244" spans="1:2">
      <c r="A244" t="s">
        <v>2937</v>
      </c>
      <c r="B244" t="s">
        <v>2938</v>
      </c>
    </row>
    <row r="245" spans="1:2">
      <c r="A245" t="s">
        <v>2939</v>
      </c>
      <c r="B245" t="s">
        <v>2940</v>
      </c>
    </row>
    <row r="246" spans="1:2">
      <c r="A246" t="s">
        <v>2941</v>
      </c>
      <c r="B246" t="s">
        <v>2942</v>
      </c>
    </row>
    <row r="247" spans="1:2">
      <c r="A247" t="s">
        <v>2943</v>
      </c>
      <c r="B247" t="s">
        <v>2944</v>
      </c>
    </row>
    <row r="248" spans="1:2">
      <c r="A248" t="s">
        <v>2945</v>
      </c>
      <c r="B248" t="s">
        <v>2946</v>
      </c>
    </row>
    <row r="249" spans="1:2">
      <c r="A249" t="s">
        <v>2947</v>
      </c>
      <c r="B249" t="s">
        <v>2948</v>
      </c>
    </row>
    <row r="250" spans="1:2">
      <c r="A250" t="s">
        <v>2949</v>
      </c>
      <c r="B250" t="s">
        <v>2950</v>
      </c>
    </row>
    <row r="251" spans="1:2">
      <c r="A251" t="s">
        <v>2951</v>
      </c>
      <c r="B251" t="s">
        <v>2952</v>
      </c>
    </row>
    <row r="252" spans="1:2">
      <c r="A252" t="s">
        <v>2953</v>
      </c>
      <c r="B252" t="s">
        <v>2954</v>
      </c>
    </row>
    <row r="253" spans="1:2">
      <c r="A253" t="s">
        <v>2955</v>
      </c>
      <c r="B253" t="s">
        <v>2956</v>
      </c>
    </row>
    <row r="254" spans="1:2">
      <c r="A254" t="s">
        <v>2957</v>
      </c>
      <c r="B254" t="s">
        <v>2958</v>
      </c>
    </row>
    <row r="255" spans="1:2">
      <c r="A255" t="s">
        <v>2959</v>
      </c>
      <c r="B255" t="s">
        <v>2960</v>
      </c>
    </row>
    <row r="256" spans="1:2">
      <c r="A256" t="s">
        <v>2961</v>
      </c>
      <c r="B256" t="s">
        <v>2962</v>
      </c>
    </row>
    <row r="257" spans="1:2">
      <c r="A257" t="s">
        <v>2963</v>
      </c>
      <c r="B257" t="s">
        <v>2964</v>
      </c>
    </row>
    <row r="258" spans="1:2">
      <c r="A258" t="s">
        <v>2965</v>
      </c>
      <c r="B258" t="s">
        <v>2966</v>
      </c>
    </row>
    <row r="259" spans="1:2">
      <c r="A259" t="s">
        <v>2967</v>
      </c>
      <c r="B259" t="s">
        <v>2968</v>
      </c>
    </row>
    <row r="260" spans="1:2">
      <c r="A260" t="s">
        <v>2969</v>
      </c>
      <c r="B260" t="s">
        <v>2970</v>
      </c>
    </row>
    <row r="261" spans="1:2">
      <c r="A261" t="s">
        <v>2971</v>
      </c>
      <c r="B261" t="s">
        <v>2972</v>
      </c>
    </row>
    <row r="262" spans="1:2">
      <c r="A262" t="s">
        <v>2973</v>
      </c>
      <c r="B262" t="s">
        <v>2974</v>
      </c>
    </row>
    <row r="263" spans="1:2">
      <c r="A263" t="s">
        <v>2975</v>
      </c>
      <c r="B263" t="s">
        <v>2976</v>
      </c>
    </row>
    <row r="264" spans="1:2">
      <c r="A264" t="s">
        <v>2977</v>
      </c>
      <c r="B264" t="s">
        <v>2978</v>
      </c>
    </row>
    <row r="265" spans="1:2">
      <c r="A265" t="s">
        <v>2979</v>
      </c>
      <c r="B265" t="s">
        <v>2980</v>
      </c>
    </row>
    <row r="266" spans="1:2">
      <c r="A266" t="s">
        <v>2981</v>
      </c>
      <c r="B266" t="s">
        <v>2982</v>
      </c>
    </row>
    <row r="267" spans="1:2">
      <c r="A267" t="s">
        <v>2983</v>
      </c>
      <c r="B267" t="s">
        <v>2984</v>
      </c>
    </row>
    <row r="268" spans="1:2">
      <c r="A268" t="s">
        <v>2985</v>
      </c>
      <c r="B268" t="s">
        <v>2986</v>
      </c>
    </row>
    <row r="269" spans="1:2">
      <c r="A269" t="s">
        <v>2987</v>
      </c>
      <c r="B269" t="s">
        <v>2988</v>
      </c>
    </row>
    <row r="270" spans="1:2">
      <c r="A270" t="s">
        <v>2989</v>
      </c>
      <c r="B270" t="s">
        <v>2990</v>
      </c>
    </row>
    <row r="271" spans="1:2">
      <c r="A271" t="s">
        <v>2991</v>
      </c>
      <c r="B271" t="s">
        <v>2992</v>
      </c>
    </row>
    <row r="272" spans="1:2">
      <c r="A272" t="s">
        <v>2993</v>
      </c>
      <c r="B272" t="s">
        <v>2994</v>
      </c>
    </row>
    <row r="273" spans="1:2">
      <c r="A273" t="s">
        <v>2995</v>
      </c>
      <c r="B273" t="s">
        <v>2996</v>
      </c>
    </row>
    <row r="274" spans="1:2">
      <c r="A274" t="s">
        <v>2997</v>
      </c>
      <c r="B274" t="s">
        <v>2998</v>
      </c>
    </row>
    <row r="275" spans="1:2">
      <c r="A275" t="s">
        <v>2999</v>
      </c>
      <c r="B275" t="s">
        <v>3000</v>
      </c>
    </row>
    <row r="276" spans="1:2">
      <c r="A276" t="s">
        <v>3001</v>
      </c>
      <c r="B276" t="s">
        <v>3002</v>
      </c>
    </row>
    <row r="277" spans="1:2">
      <c r="A277" t="s">
        <v>3003</v>
      </c>
      <c r="B277" t="s">
        <v>3004</v>
      </c>
    </row>
    <row r="278" spans="1:2">
      <c r="A278" t="s">
        <v>3005</v>
      </c>
      <c r="B278" t="s">
        <v>3006</v>
      </c>
    </row>
    <row r="279" spans="1:2">
      <c r="A279" t="s">
        <v>3007</v>
      </c>
      <c r="B279" t="s">
        <v>3008</v>
      </c>
    </row>
    <row r="280" spans="1:2">
      <c r="A280" t="s">
        <v>3009</v>
      </c>
      <c r="B280" t="s">
        <v>3010</v>
      </c>
    </row>
    <row r="281" spans="1:2">
      <c r="A281" t="s">
        <v>3011</v>
      </c>
      <c r="B281" t="s">
        <v>3012</v>
      </c>
    </row>
    <row r="282" spans="1:2">
      <c r="A282" t="s">
        <v>3013</v>
      </c>
      <c r="B282" t="s">
        <v>3014</v>
      </c>
    </row>
    <row r="283" spans="1:2">
      <c r="A283" t="s">
        <v>3015</v>
      </c>
      <c r="B283" t="s">
        <v>3016</v>
      </c>
    </row>
    <row r="284" spans="1:2">
      <c r="A284" t="s">
        <v>3017</v>
      </c>
      <c r="B284" t="s">
        <v>3018</v>
      </c>
    </row>
    <row r="285" spans="1:2">
      <c r="A285" t="s">
        <v>3019</v>
      </c>
      <c r="B285" t="s">
        <v>3020</v>
      </c>
    </row>
    <row r="286" spans="1:2">
      <c r="A286" t="s">
        <v>3021</v>
      </c>
      <c r="B286" t="s">
        <v>3022</v>
      </c>
    </row>
    <row r="287" spans="1:2">
      <c r="A287" t="s">
        <v>3023</v>
      </c>
      <c r="B287" t="s">
        <v>3024</v>
      </c>
    </row>
    <row r="288" spans="1:2">
      <c r="A288" t="s">
        <v>3025</v>
      </c>
      <c r="B288" t="s">
        <v>3026</v>
      </c>
    </row>
    <row r="289" spans="1:2">
      <c r="A289" t="s">
        <v>3027</v>
      </c>
      <c r="B289" t="s">
        <v>3028</v>
      </c>
    </row>
    <row r="290" spans="1:2">
      <c r="A290" t="s">
        <v>3029</v>
      </c>
      <c r="B290" t="s">
        <v>3030</v>
      </c>
    </row>
    <row r="291" spans="1:2">
      <c r="A291" t="s">
        <v>3031</v>
      </c>
      <c r="B291" t="s">
        <v>3032</v>
      </c>
    </row>
    <row r="292" spans="1:2">
      <c r="A292" t="s">
        <v>3033</v>
      </c>
      <c r="B292" t="s">
        <v>3034</v>
      </c>
    </row>
    <row r="293" spans="1:2">
      <c r="A293" t="s">
        <v>3035</v>
      </c>
      <c r="B293" t="s">
        <v>3036</v>
      </c>
    </row>
    <row r="294" spans="1:2">
      <c r="A294" t="s">
        <v>3037</v>
      </c>
      <c r="B294" t="s">
        <v>3038</v>
      </c>
    </row>
    <row r="295" spans="1:2">
      <c r="A295" t="s">
        <v>3039</v>
      </c>
      <c r="B295" t="s">
        <v>3040</v>
      </c>
    </row>
    <row r="296" spans="1:2">
      <c r="A296" t="s">
        <v>3041</v>
      </c>
      <c r="B296" t="s">
        <v>3042</v>
      </c>
    </row>
    <row r="297" spans="1:2">
      <c r="A297" t="s">
        <v>3043</v>
      </c>
      <c r="B297" t="s">
        <v>3044</v>
      </c>
    </row>
    <row r="298" spans="1:2">
      <c r="A298" t="s">
        <v>3045</v>
      </c>
      <c r="B298" t="s">
        <v>3046</v>
      </c>
    </row>
    <row r="299" spans="1:2">
      <c r="A299" t="s">
        <v>3047</v>
      </c>
      <c r="B299" t="s">
        <v>3048</v>
      </c>
    </row>
    <row r="300" spans="1:2">
      <c r="A300" t="s">
        <v>3049</v>
      </c>
      <c r="B300" t="s">
        <v>3050</v>
      </c>
    </row>
    <row r="301" spans="1:2">
      <c r="A301" t="s">
        <v>3051</v>
      </c>
      <c r="B301" t="s">
        <v>3052</v>
      </c>
    </row>
    <row r="302" spans="1:2">
      <c r="A302" t="s">
        <v>3053</v>
      </c>
      <c r="B302" t="s">
        <v>3054</v>
      </c>
    </row>
    <row r="303" spans="1:2">
      <c r="A303" t="s">
        <v>3055</v>
      </c>
      <c r="B303" t="s">
        <v>3056</v>
      </c>
    </row>
    <row r="304" spans="1:2">
      <c r="A304" t="s">
        <v>3057</v>
      </c>
      <c r="B304" t="s">
        <v>3058</v>
      </c>
    </row>
    <row r="305" spans="1:2">
      <c r="A305" t="s">
        <v>3059</v>
      </c>
      <c r="B305" t="s">
        <v>3060</v>
      </c>
    </row>
    <row r="306" spans="1:2">
      <c r="A306" t="s">
        <v>3061</v>
      </c>
      <c r="B306" t="s">
        <v>3062</v>
      </c>
    </row>
    <row r="307" spans="1:2">
      <c r="A307" t="s">
        <v>3063</v>
      </c>
      <c r="B307" t="s">
        <v>3064</v>
      </c>
    </row>
    <row r="308" spans="1:2">
      <c r="A308" t="s">
        <v>3065</v>
      </c>
      <c r="B308" t="s">
        <v>3066</v>
      </c>
    </row>
    <row r="309" spans="1:2">
      <c r="A309" t="s">
        <v>3067</v>
      </c>
      <c r="B309" t="s">
        <v>3068</v>
      </c>
    </row>
    <row r="310" spans="1:2">
      <c r="A310" t="s">
        <v>3069</v>
      </c>
      <c r="B310" t="s">
        <v>3070</v>
      </c>
    </row>
    <row r="311" spans="1:2">
      <c r="A311" t="s">
        <v>3071</v>
      </c>
      <c r="B311" t="s">
        <v>3072</v>
      </c>
    </row>
    <row r="312" spans="1:2">
      <c r="A312" t="s">
        <v>3073</v>
      </c>
      <c r="B312" t="s">
        <v>3074</v>
      </c>
    </row>
    <row r="313" spans="1:2">
      <c r="A313" t="s">
        <v>3075</v>
      </c>
      <c r="B313" t="s">
        <v>3076</v>
      </c>
    </row>
    <row r="314" spans="1:2">
      <c r="A314" t="s">
        <v>3077</v>
      </c>
      <c r="B314" t="s">
        <v>3078</v>
      </c>
    </row>
    <row r="315" spans="1:2">
      <c r="A315" t="s">
        <v>3079</v>
      </c>
      <c r="B315" t="s">
        <v>3080</v>
      </c>
    </row>
    <row r="316" spans="1:2">
      <c r="A316" t="s">
        <v>3081</v>
      </c>
      <c r="B316" t="s">
        <v>3082</v>
      </c>
    </row>
    <row r="317" spans="1:2">
      <c r="A317" t="s">
        <v>3083</v>
      </c>
      <c r="B317" t="s">
        <v>3084</v>
      </c>
    </row>
    <row r="318" spans="1:2">
      <c r="A318" t="s">
        <v>3085</v>
      </c>
      <c r="B318" t="s">
        <v>3086</v>
      </c>
    </row>
    <row r="319" spans="1:2">
      <c r="A319" t="s">
        <v>3087</v>
      </c>
      <c r="B319" t="s">
        <v>3088</v>
      </c>
    </row>
    <row r="320" spans="1:2">
      <c r="A320" t="s">
        <v>3089</v>
      </c>
      <c r="B320" t="s">
        <v>3090</v>
      </c>
    </row>
    <row r="321" spans="1:2">
      <c r="A321" t="s">
        <v>3091</v>
      </c>
      <c r="B321" t="s">
        <v>3092</v>
      </c>
    </row>
    <row r="322" spans="1:2">
      <c r="A322" t="s">
        <v>3093</v>
      </c>
      <c r="B322" t="s">
        <v>3094</v>
      </c>
    </row>
    <row r="323" spans="1:2">
      <c r="A323" t="s">
        <v>3095</v>
      </c>
      <c r="B323" t="s">
        <v>3096</v>
      </c>
    </row>
    <row r="324" spans="1:2">
      <c r="A324" t="s">
        <v>3097</v>
      </c>
      <c r="B324" t="s">
        <v>3098</v>
      </c>
    </row>
    <row r="325" spans="1:2">
      <c r="A325" t="s">
        <v>3099</v>
      </c>
      <c r="B325" t="s">
        <v>3100</v>
      </c>
    </row>
    <row r="326" spans="1:2">
      <c r="A326" t="s">
        <v>3101</v>
      </c>
      <c r="B326" t="s">
        <v>3102</v>
      </c>
    </row>
    <row r="327" spans="1:2">
      <c r="A327" t="s">
        <v>3103</v>
      </c>
      <c r="B327" t="s">
        <v>3104</v>
      </c>
    </row>
    <row r="328" spans="1:2">
      <c r="A328" t="s">
        <v>3105</v>
      </c>
      <c r="B328" t="s">
        <v>3106</v>
      </c>
    </row>
    <row r="329" spans="1:2">
      <c r="A329" t="s">
        <v>3107</v>
      </c>
      <c r="B329" t="s">
        <v>3108</v>
      </c>
    </row>
    <row r="330" spans="1:2">
      <c r="A330" t="s">
        <v>3109</v>
      </c>
      <c r="B330" t="s">
        <v>3110</v>
      </c>
    </row>
    <row r="331" spans="1:2">
      <c r="A331" t="s">
        <v>3111</v>
      </c>
      <c r="B331" t="s">
        <v>3112</v>
      </c>
    </row>
    <row r="332" spans="1:2">
      <c r="A332" t="s">
        <v>3113</v>
      </c>
      <c r="B332" t="s">
        <v>3114</v>
      </c>
    </row>
    <row r="333" spans="1:2">
      <c r="A333" t="s">
        <v>3115</v>
      </c>
      <c r="B333" t="s">
        <v>3116</v>
      </c>
    </row>
    <row r="334" spans="1:2">
      <c r="A334" t="s">
        <v>3117</v>
      </c>
      <c r="B334" t="s">
        <v>3118</v>
      </c>
    </row>
    <row r="335" spans="1:2">
      <c r="A335" t="s">
        <v>3119</v>
      </c>
      <c r="B335" t="s">
        <v>3120</v>
      </c>
    </row>
    <row r="336" spans="1:2">
      <c r="A336" t="s">
        <v>3121</v>
      </c>
      <c r="B336" t="s">
        <v>3108</v>
      </c>
    </row>
    <row r="337" spans="1:2">
      <c r="A337" t="s">
        <v>3122</v>
      </c>
      <c r="B337" t="s">
        <v>3123</v>
      </c>
    </row>
    <row r="338" spans="1:2">
      <c r="A338" t="s">
        <v>3124</v>
      </c>
      <c r="B338" t="s">
        <v>3125</v>
      </c>
    </row>
    <row r="339" spans="1:2">
      <c r="A339" t="s">
        <v>3126</v>
      </c>
      <c r="B339" t="s">
        <v>3127</v>
      </c>
    </row>
    <row r="340" spans="1:2">
      <c r="A340" t="s">
        <v>3128</v>
      </c>
      <c r="B340" t="s">
        <v>3129</v>
      </c>
    </row>
    <row r="341" spans="1:2">
      <c r="A341" t="s">
        <v>3130</v>
      </c>
      <c r="B341" t="s">
        <v>3131</v>
      </c>
    </row>
    <row r="342" spans="1:2">
      <c r="A342" t="s">
        <v>3132</v>
      </c>
      <c r="B342" t="s">
        <v>3133</v>
      </c>
    </row>
    <row r="343" spans="1:2">
      <c r="A343" t="s">
        <v>3134</v>
      </c>
      <c r="B343" t="s">
        <v>3135</v>
      </c>
    </row>
    <row r="344" spans="1:2">
      <c r="A344" t="s">
        <v>3136</v>
      </c>
      <c r="B344" t="s">
        <v>3137</v>
      </c>
    </row>
    <row r="345" spans="1:2">
      <c r="A345" t="s">
        <v>3138</v>
      </c>
      <c r="B345" t="s">
        <v>3139</v>
      </c>
    </row>
    <row r="346" spans="1:2">
      <c r="A346" t="s">
        <v>3140</v>
      </c>
      <c r="B346" t="s">
        <v>3141</v>
      </c>
    </row>
    <row r="347" spans="1:2">
      <c r="A347" t="s">
        <v>3142</v>
      </c>
      <c r="B347" t="s">
        <v>3143</v>
      </c>
    </row>
    <row r="348" spans="1:2">
      <c r="A348" t="s">
        <v>3144</v>
      </c>
      <c r="B348" t="s">
        <v>3145</v>
      </c>
    </row>
    <row r="349" spans="1:2">
      <c r="A349" t="s">
        <v>3146</v>
      </c>
      <c r="B349" t="s">
        <v>3147</v>
      </c>
    </row>
    <row r="350" spans="1:2">
      <c r="A350" t="s">
        <v>3148</v>
      </c>
      <c r="B350" t="s">
        <v>3149</v>
      </c>
    </row>
    <row r="351" spans="1:2">
      <c r="A351" t="s">
        <v>3150</v>
      </c>
      <c r="B351" t="s">
        <v>3151</v>
      </c>
    </row>
    <row r="352" spans="1:2">
      <c r="A352" t="s">
        <v>3152</v>
      </c>
      <c r="B352" t="s">
        <v>3153</v>
      </c>
    </row>
    <row r="353" spans="1:2">
      <c r="A353" t="s">
        <v>3154</v>
      </c>
      <c r="B353" t="s">
        <v>3155</v>
      </c>
    </row>
    <row r="354" spans="1:2">
      <c r="A354" t="s">
        <v>3156</v>
      </c>
      <c r="B354" t="s">
        <v>3157</v>
      </c>
    </row>
    <row r="355" spans="1:2">
      <c r="A355" t="s">
        <v>3158</v>
      </c>
      <c r="B355" t="s">
        <v>3159</v>
      </c>
    </row>
    <row r="356" spans="1:2">
      <c r="A356" t="s">
        <v>3160</v>
      </c>
      <c r="B356" t="s">
        <v>3161</v>
      </c>
    </row>
    <row r="357" spans="1:2">
      <c r="A357" t="s">
        <v>3162</v>
      </c>
      <c r="B357" t="s">
        <v>3163</v>
      </c>
    </row>
    <row r="358" spans="1:2">
      <c r="A358" t="s">
        <v>3164</v>
      </c>
      <c r="B358" t="s">
        <v>3165</v>
      </c>
    </row>
    <row r="359" spans="1:2">
      <c r="A359" t="s">
        <v>3166</v>
      </c>
      <c r="B359" t="s">
        <v>3167</v>
      </c>
    </row>
    <row r="360" spans="1:2">
      <c r="A360" t="s">
        <v>3168</v>
      </c>
      <c r="B360" t="s">
        <v>3169</v>
      </c>
    </row>
    <row r="361" spans="1:2">
      <c r="A361" t="s">
        <v>3170</v>
      </c>
      <c r="B361" t="s">
        <v>3171</v>
      </c>
    </row>
    <row r="362" spans="1:2">
      <c r="A362" t="s">
        <v>3172</v>
      </c>
      <c r="B362" t="s">
        <v>3173</v>
      </c>
    </row>
    <row r="363" spans="1:2">
      <c r="A363" t="s">
        <v>3174</v>
      </c>
      <c r="B363" t="s">
        <v>3175</v>
      </c>
    </row>
    <row r="364" spans="1:2">
      <c r="A364" t="s">
        <v>3176</v>
      </c>
      <c r="B364" t="s">
        <v>3177</v>
      </c>
    </row>
    <row r="365" spans="1:2">
      <c r="A365" t="s">
        <v>3178</v>
      </c>
      <c r="B365" t="s">
        <v>3179</v>
      </c>
    </row>
    <row r="366" spans="1:2">
      <c r="A366" t="s">
        <v>3180</v>
      </c>
      <c r="B366" t="s">
        <v>3181</v>
      </c>
    </row>
    <row r="367" spans="1:2">
      <c r="A367" t="s">
        <v>3182</v>
      </c>
      <c r="B367" t="s">
        <v>3183</v>
      </c>
    </row>
    <row r="368" spans="1:2">
      <c r="A368" t="s">
        <v>3184</v>
      </c>
      <c r="B368" t="s">
        <v>3185</v>
      </c>
    </row>
    <row r="369" spans="1:2">
      <c r="A369" t="s">
        <v>3186</v>
      </c>
      <c r="B369" t="s">
        <v>3187</v>
      </c>
    </row>
    <row r="370" spans="1:2">
      <c r="A370" t="s">
        <v>3188</v>
      </c>
      <c r="B370" t="s">
        <v>3189</v>
      </c>
    </row>
    <row r="371" spans="1:2">
      <c r="A371" t="s">
        <v>3190</v>
      </c>
      <c r="B371" t="s">
        <v>3191</v>
      </c>
    </row>
    <row r="372" spans="1:2">
      <c r="A372" t="s">
        <v>3192</v>
      </c>
      <c r="B372" t="s">
        <v>3193</v>
      </c>
    </row>
    <row r="373" spans="1:2">
      <c r="A373" t="s">
        <v>3194</v>
      </c>
      <c r="B373" t="s">
        <v>3195</v>
      </c>
    </row>
    <row r="374" spans="1:2">
      <c r="A374" t="s">
        <v>3196</v>
      </c>
      <c r="B374" t="s">
        <v>3197</v>
      </c>
    </row>
    <row r="375" spans="1:2">
      <c r="A375" t="s">
        <v>3198</v>
      </c>
      <c r="B375" t="s">
        <v>3199</v>
      </c>
    </row>
    <row r="376" spans="1:2">
      <c r="A376" t="s">
        <v>3200</v>
      </c>
      <c r="B376" t="s">
        <v>3201</v>
      </c>
    </row>
    <row r="377" spans="1:2">
      <c r="A377" t="s">
        <v>3202</v>
      </c>
      <c r="B377" t="s">
        <v>3203</v>
      </c>
    </row>
    <row r="378" spans="1:2">
      <c r="A378" t="s">
        <v>3204</v>
      </c>
      <c r="B378" t="s">
        <v>3205</v>
      </c>
    </row>
    <row r="379" spans="1:2">
      <c r="A379" t="s">
        <v>3206</v>
      </c>
      <c r="B379" t="s">
        <v>3207</v>
      </c>
    </row>
    <row r="380" spans="1:2">
      <c r="A380" t="s">
        <v>3208</v>
      </c>
      <c r="B380" t="s">
        <v>3209</v>
      </c>
    </row>
    <row r="381" spans="1:2">
      <c r="A381" t="s">
        <v>3210</v>
      </c>
      <c r="B381" t="s">
        <v>3211</v>
      </c>
    </row>
    <row r="382" spans="1:2">
      <c r="A382" t="s">
        <v>3212</v>
      </c>
      <c r="B382" t="s">
        <v>3213</v>
      </c>
    </row>
    <row r="383" spans="1:2">
      <c r="A383" t="s">
        <v>3214</v>
      </c>
      <c r="B383" t="s">
        <v>3215</v>
      </c>
    </row>
    <row r="384" spans="1:2">
      <c r="A384" t="s">
        <v>3216</v>
      </c>
      <c r="B384" t="s">
        <v>3217</v>
      </c>
    </row>
    <row r="385" spans="1:2">
      <c r="A385" t="s">
        <v>3218</v>
      </c>
      <c r="B385" t="s">
        <v>3219</v>
      </c>
    </row>
    <row r="386" spans="1:2">
      <c r="A386" t="s">
        <v>3220</v>
      </c>
      <c r="B386" t="s">
        <v>3221</v>
      </c>
    </row>
    <row r="387" spans="1:2">
      <c r="A387" t="s">
        <v>3222</v>
      </c>
      <c r="B387" t="s">
        <v>3223</v>
      </c>
    </row>
    <row r="388" spans="1:2">
      <c r="A388" t="s">
        <v>3224</v>
      </c>
      <c r="B388" t="s">
        <v>3225</v>
      </c>
    </row>
    <row r="389" spans="1:2">
      <c r="A389" t="s">
        <v>3226</v>
      </c>
      <c r="B389" t="s">
        <v>3227</v>
      </c>
    </row>
    <row r="390" spans="1:2">
      <c r="A390" t="s">
        <v>3228</v>
      </c>
      <c r="B390" t="s">
        <v>3229</v>
      </c>
    </row>
    <row r="391" spans="1:2">
      <c r="A391" t="s">
        <v>3230</v>
      </c>
      <c r="B391" t="s">
        <v>3231</v>
      </c>
    </row>
    <row r="392" spans="1:2">
      <c r="A392" t="s">
        <v>3232</v>
      </c>
      <c r="B392" t="s">
        <v>3233</v>
      </c>
    </row>
    <row r="393" spans="1:2">
      <c r="A393" t="s">
        <v>3234</v>
      </c>
      <c r="B393" t="s">
        <v>3235</v>
      </c>
    </row>
    <row r="394" spans="1:2">
      <c r="A394" t="s">
        <v>3236</v>
      </c>
      <c r="B394" t="s">
        <v>3237</v>
      </c>
    </row>
    <row r="395" spans="1:2">
      <c r="A395" t="s">
        <v>3238</v>
      </c>
      <c r="B395" t="s">
        <v>3239</v>
      </c>
    </row>
    <row r="396" spans="1:2">
      <c r="A396" t="s">
        <v>3240</v>
      </c>
      <c r="B396" t="s">
        <v>3241</v>
      </c>
    </row>
    <row r="397" spans="1:2">
      <c r="A397" t="s">
        <v>3242</v>
      </c>
      <c r="B397" t="s">
        <v>3243</v>
      </c>
    </row>
    <row r="398" spans="1:2">
      <c r="A398" t="s">
        <v>3244</v>
      </c>
      <c r="B398" t="s">
        <v>3245</v>
      </c>
    </row>
    <row r="399" spans="1:2">
      <c r="A399" t="s">
        <v>3246</v>
      </c>
      <c r="B399" t="s">
        <v>3247</v>
      </c>
    </row>
    <row r="400" spans="1:2">
      <c r="A400" t="s">
        <v>3248</v>
      </c>
      <c r="B400" t="s">
        <v>3249</v>
      </c>
    </row>
    <row r="401" spans="1:2">
      <c r="A401" t="s">
        <v>3250</v>
      </c>
      <c r="B401" t="s">
        <v>3251</v>
      </c>
    </row>
    <row r="402" spans="1:2">
      <c r="A402" t="s">
        <v>3252</v>
      </c>
      <c r="B402" t="s">
        <v>3253</v>
      </c>
    </row>
    <row r="403" spans="1:2">
      <c r="A403" t="s">
        <v>3254</v>
      </c>
      <c r="B403" t="s">
        <v>3255</v>
      </c>
    </row>
    <row r="404" spans="1:2">
      <c r="A404" t="s">
        <v>3256</v>
      </c>
      <c r="B404" t="s">
        <v>3257</v>
      </c>
    </row>
    <row r="405" spans="1:2">
      <c r="A405" t="s">
        <v>3258</v>
      </c>
      <c r="B405" t="s">
        <v>3259</v>
      </c>
    </row>
    <row r="406" spans="1:2">
      <c r="A406" t="s">
        <v>3260</v>
      </c>
      <c r="B406" t="s">
        <v>3261</v>
      </c>
    </row>
    <row r="407" spans="1:2">
      <c r="A407" t="s">
        <v>3262</v>
      </c>
      <c r="B407" t="s">
        <v>3263</v>
      </c>
    </row>
    <row r="408" spans="1:2">
      <c r="A408" t="s">
        <v>3264</v>
      </c>
      <c r="B408" t="s">
        <v>3265</v>
      </c>
    </row>
    <row r="409" spans="1:2">
      <c r="A409" t="s">
        <v>3266</v>
      </c>
      <c r="B409" t="s">
        <v>3267</v>
      </c>
    </row>
    <row r="410" spans="1:2">
      <c r="A410" t="s">
        <v>3268</v>
      </c>
      <c r="B410" t="s">
        <v>3269</v>
      </c>
    </row>
    <row r="411" spans="1:2">
      <c r="A411" t="s">
        <v>3270</v>
      </c>
      <c r="B411" t="s">
        <v>3271</v>
      </c>
    </row>
    <row r="412" spans="1:2">
      <c r="A412" t="s">
        <v>3272</v>
      </c>
      <c r="B412" t="s">
        <v>3273</v>
      </c>
    </row>
    <row r="413" spans="1:2">
      <c r="A413" t="s">
        <v>3274</v>
      </c>
      <c r="B413" t="s">
        <v>3275</v>
      </c>
    </row>
    <row r="414" spans="1:2">
      <c r="A414" t="s">
        <v>3276</v>
      </c>
      <c r="B414" t="s">
        <v>3277</v>
      </c>
    </row>
    <row r="415" spans="1:2">
      <c r="A415" t="s">
        <v>3278</v>
      </c>
      <c r="B415" t="s">
        <v>3279</v>
      </c>
    </row>
    <row r="416" spans="1:2">
      <c r="A416" t="s">
        <v>3280</v>
      </c>
      <c r="B416" t="s">
        <v>3281</v>
      </c>
    </row>
    <row r="417" spans="1:2">
      <c r="A417" t="s">
        <v>3282</v>
      </c>
      <c r="B417" t="s">
        <v>3283</v>
      </c>
    </row>
    <row r="418" spans="1:2">
      <c r="A418" t="s">
        <v>3284</v>
      </c>
      <c r="B418" t="s">
        <v>3285</v>
      </c>
    </row>
    <row r="419" spans="1:2">
      <c r="A419" t="s">
        <v>3286</v>
      </c>
      <c r="B419" t="s">
        <v>3287</v>
      </c>
    </row>
    <row r="420" spans="1:2">
      <c r="A420" t="s">
        <v>3288</v>
      </c>
      <c r="B420" t="s">
        <v>3289</v>
      </c>
    </row>
    <row r="421" spans="1:2">
      <c r="A421" t="s">
        <v>3290</v>
      </c>
      <c r="B421" t="s">
        <v>3291</v>
      </c>
    </row>
    <row r="422" spans="1:2">
      <c r="A422" t="s">
        <v>3292</v>
      </c>
      <c r="B422" t="s">
        <v>3293</v>
      </c>
    </row>
    <row r="423" spans="1:2">
      <c r="A423" t="s">
        <v>3294</v>
      </c>
      <c r="B423" t="s">
        <v>3295</v>
      </c>
    </row>
    <row r="424" spans="1:2">
      <c r="A424" t="s">
        <v>3296</v>
      </c>
      <c r="B424" t="s">
        <v>3297</v>
      </c>
    </row>
    <row r="425" spans="1:2">
      <c r="A425" t="s">
        <v>3298</v>
      </c>
      <c r="B425" t="s">
        <v>3299</v>
      </c>
    </row>
    <row r="426" spans="1:2">
      <c r="A426" t="s">
        <v>3300</v>
      </c>
      <c r="B426" t="s">
        <v>3301</v>
      </c>
    </row>
    <row r="427" spans="1:2">
      <c r="A427" t="s">
        <v>3302</v>
      </c>
      <c r="B427" t="s">
        <v>3303</v>
      </c>
    </row>
    <row r="428" spans="1:2">
      <c r="A428" t="s">
        <v>3304</v>
      </c>
      <c r="B428" t="s">
        <v>3305</v>
      </c>
    </row>
    <row r="429" spans="1:2">
      <c r="A429" t="s">
        <v>3306</v>
      </c>
      <c r="B429" t="s">
        <v>3307</v>
      </c>
    </row>
    <row r="430" spans="1:2">
      <c r="A430" t="s">
        <v>3308</v>
      </c>
      <c r="B430" t="s">
        <v>3309</v>
      </c>
    </row>
    <row r="431" spans="1:2">
      <c r="A431" t="s">
        <v>3310</v>
      </c>
      <c r="B431" t="s">
        <v>3311</v>
      </c>
    </row>
    <row r="432" spans="1:2">
      <c r="A432" t="s">
        <v>3312</v>
      </c>
      <c r="B432" t="s">
        <v>3313</v>
      </c>
    </row>
    <row r="433" spans="1:2">
      <c r="A433" t="s">
        <v>3314</v>
      </c>
      <c r="B433" t="s">
        <v>3315</v>
      </c>
    </row>
    <row r="434" spans="1:2">
      <c r="A434" t="s">
        <v>3316</v>
      </c>
      <c r="B434" t="s">
        <v>3317</v>
      </c>
    </row>
    <row r="435" spans="1:2">
      <c r="A435" t="s">
        <v>3318</v>
      </c>
      <c r="B435" t="s">
        <v>3319</v>
      </c>
    </row>
    <row r="436" spans="1:2">
      <c r="A436" t="s">
        <v>3320</v>
      </c>
      <c r="B436" t="s">
        <v>3309</v>
      </c>
    </row>
    <row r="437" spans="1:2">
      <c r="A437" t="s">
        <v>3321</v>
      </c>
      <c r="B437" t="s">
        <v>3315</v>
      </c>
    </row>
    <row r="438" spans="1:2">
      <c r="A438" t="s">
        <v>3322</v>
      </c>
      <c r="B438" t="s">
        <v>3323</v>
      </c>
    </row>
    <row r="439" spans="1:2">
      <c r="A439" t="s">
        <v>3324</v>
      </c>
      <c r="B439" t="s">
        <v>3325</v>
      </c>
    </row>
    <row r="440" spans="1:2">
      <c r="A440" t="s">
        <v>3326</v>
      </c>
      <c r="B440" t="s">
        <v>3327</v>
      </c>
    </row>
    <row r="441" spans="1:2">
      <c r="A441" t="s">
        <v>3328</v>
      </c>
      <c r="B441" t="s">
        <v>3329</v>
      </c>
    </row>
    <row r="442" spans="1:2">
      <c r="A442" t="s">
        <v>3330</v>
      </c>
      <c r="B442" t="s">
        <v>3331</v>
      </c>
    </row>
    <row r="443" spans="1:2">
      <c r="A443" t="s">
        <v>3332</v>
      </c>
      <c r="B443" t="s">
        <v>3333</v>
      </c>
    </row>
    <row r="444" spans="1:2">
      <c r="A444" t="s">
        <v>3334</v>
      </c>
      <c r="B444" t="s">
        <v>3335</v>
      </c>
    </row>
    <row r="445" spans="1:2">
      <c r="A445" t="s">
        <v>3336</v>
      </c>
      <c r="B445" t="s">
        <v>3337</v>
      </c>
    </row>
    <row r="446" spans="1:2">
      <c r="A446" t="s">
        <v>3338</v>
      </c>
      <c r="B446" t="s">
        <v>3339</v>
      </c>
    </row>
    <row r="447" spans="1:2">
      <c r="A447" t="s">
        <v>3340</v>
      </c>
      <c r="B447" t="s">
        <v>3341</v>
      </c>
    </row>
    <row r="448" spans="1:2">
      <c r="A448" t="s">
        <v>3342</v>
      </c>
      <c r="B448" t="s">
        <v>3343</v>
      </c>
    </row>
    <row r="449" spans="1:2">
      <c r="A449" t="s">
        <v>3344</v>
      </c>
      <c r="B449" t="s">
        <v>3345</v>
      </c>
    </row>
    <row r="450" spans="1:2">
      <c r="A450" t="s">
        <v>3346</v>
      </c>
      <c r="B450" t="s">
        <v>3347</v>
      </c>
    </row>
    <row r="451" spans="1:2">
      <c r="A451" t="s">
        <v>3348</v>
      </c>
      <c r="B451" t="s">
        <v>3349</v>
      </c>
    </row>
    <row r="452" spans="1:2">
      <c r="A452" t="s">
        <v>3350</v>
      </c>
      <c r="B452" t="s">
        <v>3351</v>
      </c>
    </row>
    <row r="453" spans="1:2">
      <c r="A453" t="s">
        <v>3352</v>
      </c>
      <c r="B453" t="s">
        <v>3353</v>
      </c>
    </row>
    <row r="454" spans="1:2">
      <c r="A454" t="s">
        <v>3354</v>
      </c>
      <c r="B454" t="s">
        <v>3355</v>
      </c>
    </row>
    <row r="455" spans="1:2">
      <c r="A455" t="s">
        <v>3356</v>
      </c>
      <c r="B455" t="s">
        <v>3357</v>
      </c>
    </row>
    <row r="456" spans="1:2">
      <c r="A456" t="s">
        <v>3358</v>
      </c>
      <c r="B456" t="s">
        <v>3359</v>
      </c>
    </row>
    <row r="457" spans="1:2">
      <c r="A457" t="s">
        <v>3360</v>
      </c>
      <c r="B457" t="s">
        <v>3361</v>
      </c>
    </row>
    <row r="458" spans="1:2">
      <c r="A458" t="s">
        <v>3362</v>
      </c>
      <c r="B458" t="s">
        <v>3363</v>
      </c>
    </row>
    <row r="459" spans="1:2">
      <c r="A459" t="s">
        <v>3364</v>
      </c>
      <c r="B459" t="s">
        <v>3365</v>
      </c>
    </row>
    <row r="460" spans="1:2">
      <c r="A460" t="s">
        <v>3366</v>
      </c>
      <c r="B460" t="s">
        <v>3367</v>
      </c>
    </row>
    <row r="461" spans="1:2">
      <c r="A461" t="s">
        <v>3368</v>
      </c>
      <c r="B461" t="s">
        <v>3369</v>
      </c>
    </row>
    <row r="462" spans="1:2">
      <c r="A462" t="s">
        <v>3370</v>
      </c>
      <c r="B462" t="s">
        <v>3371</v>
      </c>
    </row>
    <row r="463" spans="1:2">
      <c r="A463" t="s">
        <v>3372</v>
      </c>
      <c r="B463" t="s">
        <v>3373</v>
      </c>
    </row>
    <row r="464" spans="1:2">
      <c r="A464" t="s">
        <v>3374</v>
      </c>
      <c r="B464" t="s">
        <v>3375</v>
      </c>
    </row>
    <row r="465" spans="1:2">
      <c r="A465" t="s">
        <v>3376</v>
      </c>
      <c r="B465" t="s">
        <v>3377</v>
      </c>
    </row>
    <row r="466" spans="1:2">
      <c r="A466" t="s">
        <v>3378</v>
      </c>
      <c r="B466" t="s">
        <v>3379</v>
      </c>
    </row>
    <row r="467" spans="1:2">
      <c r="A467" t="s">
        <v>3380</v>
      </c>
      <c r="B467" t="s">
        <v>3381</v>
      </c>
    </row>
    <row r="468" spans="1:2">
      <c r="A468" t="s">
        <v>3382</v>
      </c>
      <c r="B468" t="s">
        <v>3383</v>
      </c>
    </row>
    <row r="469" spans="1:2">
      <c r="A469" t="s">
        <v>3384</v>
      </c>
      <c r="B469" t="s">
        <v>3385</v>
      </c>
    </row>
    <row r="470" spans="1:2">
      <c r="A470" t="s">
        <v>3386</v>
      </c>
      <c r="B470" t="s">
        <v>3387</v>
      </c>
    </row>
    <row r="471" spans="1:2">
      <c r="A471" t="s">
        <v>3388</v>
      </c>
      <c r="B471" t="s">
        <v>3389</v>
      </c>
    </row>
    <row r="472" spans="1:2">
      <c r="A472" t="s">
        <v>3390</v>
      </c>
      <c r="B472" t="s">
        <v>3391</v>
      </c>
    </row>
    <row r="473" spans="1:2">
      <c r="A473" t="s">
        <v>3392</v>
      </c>
      <c r="B473" t="s">
        <v>3393</v>
      </c>
    </row>
    <row r="474" spans="1:2">
      <c r="A474" t="s">
        <v>3394</v>
      </c>
      <c r="B474" t="s">
        <v>3395</v>
      </c>
    </row>
    <row r="475" spans="1:2">
      <c r="A475" t="s">
        <v>3396</v>
      </c>
      <c r="B475" t="s">
        <v>3397</v>
      </c>
    </row>
    <row r="476" spans="1:2">
      <c r="A476" t="s">
        <v>3398</v>
      </c>
      <c r="B476" t="s">
        <v>3399</v>
      </c>
    </row>
    <row r="477" spans="1:2">
      <c r="A477" t="s">
        <v>3400</v>
      </c>
      <c r="B477" t="s">
        <v>3401</v>
      </c>
    </row>
    <row r="478" spans="1:2">
      <c r="A478" t="s">
        <v>3402</v>
      </c>
      <c r="B478" t="s">
        <v>3403</v>
      </c>
    </row>
    <row r="479" spans="1:2">
      <c r="A479" t="s">
        <v>3404</v>
      </c>
      <c r="B479" t="s">
        <v>3405</v>
      </c>
    </row>
    <row r="480" spans="1:2">
      <c r="A480" t="s">
        <v>3406</v>
      </c>
      <c r="B480" t="s">
        <v>3407</v>
      </c>
    </row>
    <row r="481" spans="1:2">
      <c r="A481" t="s">
        <v>3408</v>
      </c>
      <c r="B481" t="s">
        <v>3409</v>
      </c>
    </row>
    <row r="482" spans="1:2">
      <c r="A482" t="s">
        <v>3410</v>
      </c>
      <c r="B482" t="s">
        <v>3411</v>
      </c>
    </row>
    <row r="483" spans="1:2">
      <c r="A483" t="s">
        <v>3412</v>
      </c>
      <c r="B483" t="s">
        <v>3413</v>
      </c>
    </row>
    <row r="484" spans="1:2">
      <c r="A484" t="s">
        <v>3414</v>
      </c>
      <c r="B484" t="s">
        <v>3415</v>
      </c>
    </row>
    <row r="485" spans="1:2">
      <c r="A485" t="s">
        <v>3416</v>
      </c>
      <c r="B485" t="s">
        <v>3417</v>
      </c>
    </row>
    <row r="486" spans="1:2">
      <c r="A486" t="s">
        <v>3418</v>
      </c>
      <c r="B486" t="s">
        <v>3419</v>
      </c>
    </row>
    <row r="487" spans="1:2">
      <c r="A487" t="s">
        <v>3420</v>
      </c>
      <c r="B487" t="s">
        <v>3421</v>
      </c>
    </row>
    <row r="488" spans="1:2">
      <c r="A488" t="s">
        <v>3422</v>
      </c>
      <c r="B488" t="s">
        <v>3423</v>
      </c>
    </row>
    <row r="489" spans="1:2">
      <c r="A489" t="s">
        <v>3424</v>
      </c>
      <c r="B489" t="s">
        <v>3425</v>
      </c>
    </row>
    <row r="490" spans="1:2">
      <c r="A490" t="s">
        <v>3426</v>
      </c>
      <c r="B490" t="s">
        <v>3427</v>
      </c>
    </row>
    <row r="491" spans="1:2">
      <c r="A491" t="s">
        <v>3428</v>
      </c>
      <c r="B491" t="s">
        <v>3429</v>
      </c>
    </row>
    <row r="492" spans="1:2">
      <c r="A492" t="s">
        <v>3430</v>
      </c>
      <c r="B492" t="s">
        <v>3431</v>
      </c>
    </row>
    <row r="493" spans="1:2">
      <c r="A493" t="s">
        <v>3432</v>
      </c>
      <c r="B493" t="s">
        <v>3433</v>
      </c>
    </row>
    <row r="494" spans="1:2">
      <c r="A494" t="s">
        <v>3434</v>
      </c>
      <c r="B494" t="s">
        <v>3435</v>
      </c>
    </row>
    <row r="495" spans="1:2">
      <c r="A495" t="s">
        <v>3436</v>
      </c>
      <c r="B495" t="s">
        <v>3437</v>
      </c>
    </row>
    <row r="496" spans="1:2">
      <c r="A496" t="s">
        <v>3438</v>
      </c>
      <c r="B496" t="s">
        <v>3439</v>
      </c>
    </row>
    <row r="497" spans="1:2">
      <c r="A497" t="s">
        <v>3440</v>
      </c>
      <c r="B497" t="s">
        <v>3441</v>
      </c>
    </row>
    <row r="498" spans="1:2">
      <c r="A498" t="s">
        <v>3442</v>
      </c>
      <c r="B498" t="s">
        <v>3443</v>
      </c>
    </row>
    <row r="499" spans="1:2">
      <c r="A499" t="s">
        <v>3444</v>
      </c>
      <c r="B499" t="s">
        <v>3445</v>
      </c>
    </row>
    <row r="500" spans="1:2">
      <c r="A500" t="s">
        <v>3446</v>
      </c>
      <c r="B500" t="s">
        <v>3447</v>
      </c>
    </row>
    <row r="501" spans="1:2">
      <c r="A501" t="s">
        <v>3448</v>
      </c>
      <c r="B501" t="s">
        <v>3449</v>
      </c>
    </row>
    <row r="502" spans="1:2">
      <c r="A502" t="s">
        <v>3450</v>
      </c>
      <c r="B502" t="s">
        <v>3451</v>
      </c>
    </row>
    <row r="503" spans="1:2">
      <c r="A503" t="s">
        <v>3452</v>
      </c>
      <c r="B503" t="s">
        <v>3453</v>
      </c>
    </row>
    <row r="504" spans="1:2">
      <c r="A504" t="s">
        <v>3454</v>
      </c>
      <c r="B504" t="s">
        <v>3455</v>
      </c>
    </row>
    <row r="505" spans="1:2">
      <c r="A505" t="s">
        <v>3456</v>
      </c>
      <c r="B505" t="s">
        <v>3457</v>
      </c>
    </row>
    <row r="506" spans="1:2">
      <c r="A506" t="s">
        <v>3458</v>
      </c>
      <c r="B506" t="s">
        <v>3459</v>
      </c>
    </row>
    <row r="507" spans="1:2">
      <c r="A507" t="s">
        <v>3460</v>
      </c>
      <c r="B507" t="s">
        <v>3461</v>
      </c>
    </row>
    <row r="508" spans="1:2">
      <c r="A508" t="s">
        <v>3462</v>
      </c>
      <c r="B508" t="s">
        <v>3463</v>
      </c>
    </row>
    <row r="509" spans="1:2">
      <c r="A509" t="s">
        <v>3464</v>
      </c>
      <c r="B509" t="s">
        <v>3465</v>
      </c>
    </row>
    <row r="510" spans="1:2">
      <c r="A510" t="s">
        <v>3466</v>
      </c>
      <c r="B510" t="s">
        <v>3467</v>
      </c>
    </row>
    <row r="511" spans="1:2">
      <c r="A511" t="s">
        <v>3468</v>
      </c>
      <c r="B511" t="s">
        <v>3469</v>
      </c>
    </row>
    <row r="512" spans="1:2">
      <c r="A512" t="s">
        <v>3470</v>
      </c>
      <c r="B512" t="s">
        <v>3471</v>
      </c>
    </row>
    <row r="513" spans="1:2">
      <c r="A513" t="s">
        <v>3472</v>
      </c>
      <c r="B513" t="s">
        <v>3473</v>
      </c>
    </row>
    <row r="514" spans="1:2">
      <c r="A514" t="s">
        <v>3474</v>
      </c>
      <c r="B514" t="s">
        <v>3475</v>
      </c>
    </row>
    <row r="515" spans="1:2">
      <c r="A515" t="s">
        <v>3476</v>
      </c>
      <c r="B515" t="s">
        <v>3477</v>
      </c>
    </row>
    <row r="516" spans="1:2">
      <c r="A516" t="s">
        <v>3478</v>
      </c>
      <c r="B516" t="s">
        <v>3479</v>
      </c>
    </row>
    <row r="517" spans="1:2">
      <c r="A517" t="s">
        <v>3480</v>
      </c>
      <c r="B517" t="s">
        <v>3481</v>
      </c>
    </row>
    <row r="518" spans="1:2">
      <c r="A518" t="s">
        <v>3482</v>
      </c>
      <c r="B518" t="s">
        <v>3483</v>
      </c>
    </row>
    <row r="519" spans="1:2">
      <c r="A519" t="s">
        <v>3484</v>
      </c>
      <c r="B519" t="s">
        <v>3485</v>
      </c>
    </row>
    <row r="520" spans="1:2">
      <c r="A520" t="s">
        <v>3486</v>
      </c>
      <c r="B520" t="s">
        <v>3487</v>
      </c>
    </row>
    <row r="521" spans="1:2">
      <c r="A521" t="s">
        <v>3488</v>
      </c>
      <c r="B521" t="s">
        <v>3489</v>
      </c>
    </row>
    <row r="522" spans="1:2">
      <c r="A522" t="s">
        <v>3490</v>
      </c>
      <c r="B522" t="s">
        <v>3491</v>
      </c>
    </row>
    <row r="523" spans="1:2">
      <c r="A523" t="s">
        <v>3492</v>
      </c>
      <c r="B523" t="s">
        <v>3493</v>
      </c>
    </row>
    <row r="524" spans="1:2">
      <c r="A524" t="s">
        <v>3494</v>
      </c>
      <c r="B524" t="s">
        <v>3495</v>
      </c>
    </row>
    <row r="525" spans="1:2">
      <c r="A525" t="s">
        <v>3496</v>
      </c>
      <c r="B525" t="s">
        <v>3497</v>
      </c>
    </row>
    <row r="526" spans="1:2">
      <c r="A526" t="s">
        <v>3498</v>
      </c>
      <c r="B526" t="s">
        <v>3499</v>
      </c>
    </row>
    <row r="527" spans="1:2">
      <c r="A527" t="s">
        <v>3500</v>
      </c>
      <c r="B527" t="s">
        <v>3501</v>
      </c>
    </row>
    <row r="528" spans="1:2">
      <c r="A528" t="s">
        <v>3502</v>
      </c>
      <c r="B528" t="s">
        <v>3503</v>
      </c>
    </row>
    <row r="529" spans="1:2">
      <c r="A529" t="s">
        <v>3504</v>
      </c>
      <c r="B529" t="s">
        <v>3505</v>
      </c>
    </row>
    <row r="530" spans="1:2">
      <c r="A530" t="s">
        <v>3506</v>
      </c>
      <c r="B530" t="s">
        <v>3507</v>
      </c>
    </row>
    <row r="531" spans="1:2">
      <c r="A531" t="s">
        <v>3508</v>
      </c>
      <c r="B531" t="s">
        <v>3509</v>
      </c>
    </row>
    <row r="532" spans="1:2">
      <c r="A532" t="s">
        <v>3510</v>
      </c>
      <c r="B532" t="s">
        <v>3511</v>
      </c>
    </row>
    <row r="533" spans="1:2">
      <c r="A533" t="s">
        <v>3512</v>
      </c>
      <c r="B533" t="s">
        <v>3513</v>
      </c>
    </row>
    <row r="534" spans="1:2">
      <c r="A534" t="s">
        <v>3514</v>
      </c>
      <c r="B534" t="s">
        <v>2528</v>
      </c>
    </row>
    <row r="535" spans="1:2">
      <c r="A535" t="s">
        <v>3515</v>
      </c>
      <c r="B535" t="s">
        <v>3516</v>
      </c>
    </row>
    <row r="536" spans="1:2">
      <c r="A536" t="s">
        <v>3517</v>
      </c>
      <c r="B536" t="s">
        <v>3518</v>
      </c>
    </row>
    <row r="537" spans="1:2">
      <c r="A537" t="s">
        <v>3519</v>
      </c>
      <c r="B537" t="s">
        <v>3520</v>
      </c>
    </row>
    <row r="538" spans="1:2">
      <c r="A538" t="s">
        <v>3521</v>
      </c>
      <c r="B538" t="s">
        <v>3522</v>
      </c>
    </row>
    <row r="539" spans="1:2">
      <c r="A539" t="s">
        <v>3523</v>
      </c>
      <c r="B539" t="s">
        <v>3524</v>
      </c>
    </row>
    <row r="540" spans="1:2">
      <c r="A540" t="s">
        <v>3525</v>
      </c>
      <c r="B540" t="s">
        <v>3526</v>
      </c>
    </row>
    <row r="541" spans="1:2">
      <c r="A541" t="s">
        <v>3527</v>
      </c>
      <c r="B541" t="s">
        <v>3528</v>
      </c>
    </row>
    <row r="542" spans="1:2">
      <c r="A542" t="s">
        <v>3529</v>
      </c>
      <c r="B542" t="s">
        <v>3530</v>
      </c>
    </row>
    <row r="543" spans="1:2">
      <c r="A543" t="s">
        <v>3531</v>
      </c>
      <c r="B543" t="s">
        <v>3532</v>
      </c>
    </row>
    <row r="544" spans="1:2">
      <c r="A544" t="s">
        <v>3533</v>
      </c>
      <c r="B544" t="s">
        <v>3534</v>
      </c>
    </row>
    <row r="545" spans="1:2">
      <c r="A545" t="s">
        <v>3535</v>
      </c>
      <c r="B545" t="s">
        <v>3536</v>
      </c>
    </row>
    <row r="546" spans="1:2">
      <c r="A546" t="s">
        <v>3537</v>
      </c>
      <c r="B546" t="s">
        <v>2528</v>
      </c>
    </row>
    <row r="547" spans="1:2">
      <c r="A547" t="s">
        <v>3538</v>
      </c>
      <c r="B547" t="s">
        <v>3539</v>
      </c>
    </row>
    <row r="548" spans="1:2">
      <c r="A548" t="s">
        <v>3540</v>
      </c>
      <c r="B548" t="s">
        <v>3541</v>
      </c>
    </row>
    <row r="549" spans="1:2">
      <c r="A549" t="s">
        <v>3542</v>
      </c>
      <c r="B549" t="s">
        <v>3543</v>
      </c>
    </row>
    <row r="550" spans="1:2">
      <c r="A550" t="s">
        <v>3544</v>
      </c>
      <c r="B550" t="s">
        <v>3545</v>
      </c>
    </row>
    <row r="551" spans="1:2">
      <c r="A551" t="s">
        <v>3546</v>
      </c>
      <c r="B551" t="s">
        <v>3547</v>
      </c>
    </row>
    <row r="552" spans="1:2">
      <c r="A552" t="s">
        <v>3548</v>
      </c>
      <c r="B552" t="s">
        <v>2528</v>
      </c>
    </row>
    <row r="553" spans="1:2">
      <c r="A553" t="s">
        <v>3549</v>
      </c>
      <c r="B553" t="s">
        <v>3550</v>
      </c>
    </row>
    <row r="554" spans="1:2">
      <c r="A554" t="s">
        <v>3551</v>
      </c>
      <c r="B554" t="s">
        <v>3552</v>
      </c>
    </row>
    <row r="555" spans="1:2">
      <c r="A555" t="s">
        <v>3553</v>
      </c>
      <c r="B555" t="s">
        <v>3554</v>
      </c>
    </row>
    <row r="556" spans="1:2">
      <c r="A556" t="s">
        <v>3555</v>
      </c>
      <c r="B556" t="s">
        <v>3556</v>
      </c>
    </row>
    <row r="557" spans="1:2">
      <c r="A557" t="s">
        <v>3557</v>
      </c>
      <c r="B557" t="s">
        <v>3558</v>
      </c>
    </row>
    <row r="558" spans="1:2">
      <c r="A558" t="s">
        <v>3559</v>
      </c>
      <c r="B558" t="s">
        <v>3560</v>
      </c>
    </row>
    <row r="559" spans="1:2">
      <c r="A559" t="s">
        <v>3561</v>
      </c>
      <c r="B559" t="s">
        <v>3562</v>
      </c>
    </row>
    <row r="560" spans="1:2">
      <c r="A560" t="s">
        <v>3563</v>
      </c>
      <c r="B560" t="s">
        <v>3564</v>
      </c>
    </row>
    <row r="561" spans="1:2">
      <c r="A561" t="s">
        <v>3565</v>
      </c>
      <c r="B561" t="s">
        <v>3566</v>
      </c>
    </row>
    <row r="562" spans="1:2">
      <c r="A562" t="s">
        <v>3567</v>
      </c>
      <c r="B562" t="s">
        <v>3568</v>
      </c>
    </row>
    <row r="563" spans="1:2">
      <c r="A563" t="s">
        <v>3569</v>
      </c>
      <c r="B563" t="s">
        <v>3570</v>
      </c>
    </row>
    <row r="564" spans="1:2">
      <c r="A564" t="s">
        <v>3571</v>
      </c>
      <c r="B564" t="s">
        <v>3572</v>
      </c>
    </row>
    <row r="565" spans="1:2">
      <c r="A565" t="s">
        <v>3573</v>
      </c>
      <c r="B565" t="s">
        <v>3574</v>
      </c>
    </row>
    <row r="566" spans="1:2">
      <c r="A566" t="s">
        <v>3575</v>
      </c>
      <c r="B566" t="s">
        <v>3576</v>
      </c>
    </row>
    <row r="567" spans="1:2">
      <c r="A567" t="s">
        <v>3577</v>
      </c>
      <c r="B567" t="s">
        <v>3578</v>
      </c>
    </row>
    <row r="568" spans="1:2">
      <c r="A568" t="s">
        <v>3579</v>
      </c>
      <c r="B568" t="s">
        <v>3580</v>
      </c>
    </row>
    <row r="569" spans="1:2">
      <c r="A569" t="s">
        <v>3581</v>
      </c>
      <c r="B569" t="s">
        <v>3582</v>
      </c>
    </row>
    <row r="570" spans="1:2">
      <c r="A570" t="s">
        <v>3583</v>
      </c>
      <c r="B570" t="s">
        <v>3584</v>
      </c>
    </row>
    <row r="571" spans="1:2">
      <c r="A571" t="s">
        <v>3585</v>
      </c>
      <c r="B571" t="s">
        <v>3586</v>
      </c>
    </row>
    <row r="572" spans="1:2">
      <c r="A572" t="s">
        <v>3587</v>
      </c>
      <c r="B572" t="s">
        <v>3588</v>
      </c>
    </row>
    <row r="573" spans="1:2">
      <c r="A573" t="s">
        <v>3589</v>
      </c>
      <c r="B573" t="s">
        <v>3590</v>
      </c>
    </row>
    <row r="574" spans="1:2">
      <c r="A574" t="s">
        <v>3591</v>
      </c>
      <c r="B574" t="s">
        <v>3592</v>
      </c>
    </row>
    <row r="575" spans="1:2">
      <c r="A575" t="s">
        <v>3593</v>
      </c>
      <c r="B575" t="s">
        <v>3594</v>
      </c>
    </row>
    <row r="576" spans="1:2">
      <c r="A576" t="s">
        <v>3595</v>
      </c>
      <c r="B576" t="s">
        <v>3596</v>
      </c>
    </row>
    <row r="577" spans="1:2">
      <c r="A577" t="s">
        <v>3597</v>
      </c>
      <c r="B577" t="s">
        <v>3598</v>
      </c>
    </row>
    <row r="578" spans="1:2">
      <c r="A578" t="s">
        <v>3599</v>
      </c>
      <c r="B578" t="s">
        <v>3600</v>
      </c>
    </row>
    <row r="579" spans="1:2">
      <c r="A579" t="s">
        <v>3601</v>
      </c>
      <c r="B579" t="s">
        <v>3602</v>
      </c>
    </row>
    <row r="580" spans="1:2">
      <c r="A580" t="s">
        <v>3603</v>
      </c>
      <c r="B580" t="s">
        <v>3604</v>
      </c>
    </row>
    <row r="581" spans="1:2">
      <c r="A581" t="s">
        <v>3605</v>
      </c>
      <c r="B581" t="s">
        <v>3606</v>
      </c>
    </row>
    <row r="582" spans="1:2">
      <c r="A582" t="s">
        <v>3607</v>
      </c>
      <c r="B582" t="s">
        <v>3608</v>
      </c>
    </row>
    <row r="583" spans="1:2">
      <c r="A583" t="s">
        <v>3609</v>
      </c>
      <c r="B583" t="s">
        <v>3610</v>
      </c>
    </row>
    <row r="584" spans="1:2">
      <c r="A584" t="s">
        <v>3611</v>
      </c>
      <c r="B584" t="s">
        <v>3612</v>
      </c>
    </row>
    <row r="585" spans="1:2">
      <c r="A585" t="s">
        <v>3613</v>
      </c>
      <c r="B585" t="s">
        <v>3614</v>
      </c>
    </row>
    <row r="586" spans="1:2">
      <c r="A586" t="s">
        <v>3615</v>
      </c>
      <c r="B586" t="s">
        <v>3616</v>
      </c>
    </row>
    <row r="587" spans="1:2">
      <c r="A587" t="s">
        <v>3617</v>
      </c>
      <c r="B587" t="s">
        <v>3618</v>
      </c>
    </row>
    <row r="588" spans="1:2">
      <c r="A588" t="s">
        <v>3619</v>
      </c>
      <c r="B588" t="s">
        <v>3620</v>
      </c>
    </row>
    <row r="589" spans="1:2">
      <c r="A589" t="s">
        <v>3621</v>
      </c>
      <c r="B589" t="s">
        <v>3622</v>
      </c>
    </row>
    <row r="590" spans="1:2">
      <c r="A590" t="s">
        <v>3623</v>
      </c>
      <c r="B590" t="s">
        <v>3624</v>
      </c>
    </row>
    <row r="591" spans="1:2">
      <c r="A591" t="s">
        <v>3625</v>
      </c>
      <c r="B591" t="s">
        <v>3626</v>
      </c>
    </row>
    <row r="592" spans="1:2">
      <c r="A592" t="s">
        <v>3627</v>
      </c>
      <c r="B592" t="s">
        <v>3628</v>
      </c>
    </row>
    <row r="593" spans="1:2">
      <c r="A593" t="s">
        <v>3629</v>
      </c>
      <c r="B593" t="s">
        <v>3630</v>
      </c>
    </row>
    <row r="594" spans="1:2">
      <c r="A594" t="s">
        <v>3631</v>
      </c>
      <c r="B594" t="s">
        <v>3632</v>
      </c>
    </row>
    <row r="595" spans="1:2">
      <c r="A595" t="s">
        <v>3633</v>
      </c>
      <c r="B595" t="s">
        <v>3634</v>
      </c>
    </row>
    <row r="596" spans="1:2">
      <c r="A596" t="s">
        <v>3635</v>
      </c>
      <c r="B596" t="s">
        <v>3636</v>
      </c>
    </row>
    <row r="597" spans="1:2">
      <c r="A597" t="s">
        <v>3637</v>
      </c>
      <c r="B597" t="s">
        <v>3638</v>
      </c>
    </row>
    <row r="598" spans="1:2">
      <c r="A598" t="s">
        <v>3639</v>
      </c>
      <c r="B598" t="s">
        <v>3640</v>
      </c>
    </row>
    <row r="599" spans="1:2">
      <c r="A599" t="s">
        <v>3641</v>
      </c>
      <c r="B599" t="s">
        <v>3642</v>
      </c>
    </row>
    <row r="600" spans="1:2">
      <c r="A600" t="s">
        <v>3643</v>
      </c>
      <c r="B600" t="s">
        <v>3644</v>
      </c>
    </row>
    <row r="601" spans="1:2">
      <c r="A601" t="s">
        <v>3645</v>
      </c>
      <c r="B601" t="s">
        <v>3646</v>
      </c>
    </row>
    <row r="602" spans="1:2">
      <c r="A602" t="s">
        <v>3647</v>
      </c>
      <c r="B602" t="s">
        <v>3648</v>
      </c>
    </row>
    <row r="603" spans="1:2">
      <c r="A603" t="s">
        <v>3649</v>
      </c>
      <c r="B603" t="s">
        <v>3650</v>
      </c>
    </row>
    <row r="604" spans="1:2">
      <c r="A604" t="s">
        <v>3651</v>
      </c>
      <c r="B604" t="s">
        <v>3652</v>
      </c>
    </row>
    <row r="605" spans="1:2">
      <c r="A605" t="s">
        <v>3653</v>
      </c>
      <c r="B605" t="s">
        <v>2528</v>
      </c>
    </row>
    <row r="606" spans="1:2">
      <c r="A606" t="s">
        <v>3654</v>
      </c>
      <c r="B606" t="s">
        <v>3655</v>
      </c>
    </row>
    <row r="607" spans="1:2">
      <c r="A607" t="s">
        <v>3656</v>
      </c>
      <c r="B607" t="s">
        <v>3657</v>
      </c>
    </row>
    <row r="608" spans="1:2">
      <c r="A608" t="s">
        <v>3658</v>
      </c>
      <c r="B608" t="s">
        <v>3659</v>
      </c>
    </row>
    <row r="609" spans="1:2">
      <c r="A609" t="s">
        <v>3660</v>
      </c>
      <c r="B609" t="s">
        <v>3661</v>
      </c>
    </row>
    <row r="610" spans="1:2">
      <c r="A610" t="s">
        <v>3662</v>
      </c>
      <c r="B610" t="s">
        <v>3663</v>
      </c>
    </row>
    <row r="611" spans="1:2">
      <c r="A611" t="s">
        <v>3664</v>
      </c>
      <c r="B611" t="s">
        <v>3665</v>
      </c>
    </row>
    <row r="612" spans="1:2">
      <c r="A612" t="s">
        <v>3666</v>
      </c>
      <c r="B612" t="s">
        <v>3667</v>
      </c>
    </row>
    <row r="613" spans="1:2">
      <c r="A613" t="s">
        <v>3668</v>
      </c>
      <c r="B613" t="s">
        <v>3669</v>
      </c>
    </row>
    <row r="614" spans="1:2">
      <c r="A614" t="s">
        <v>3670</v>
      </c>
      <c r="B614" t="s">
        <v>3671</v>
      </c>
    </row>
    <row r="615" spans="1:2">
      <c r="A615" t="s">
        <v>3672</v>
      </c>
      <c r="B615" t="s">
        <v>3673</v>
      </c>
    </row>
    <row r="616" spans="1:2">
      <c r="A616" t="s">
        <v>3674</v>
      </c>
      <c r="B616" t="s">
        <v>3675</v>
      </c>
    </row>
    <row r="617" spans="1:2">
      <c r="A617" t="s">
        <v>3676</v>
      </c>
      <c r="B617" t="s">
        <v>3677</v>
      </c>
    </row>
    <row r="618" spans="1:2">
      <c r="A618" t="s">
        <v>3678</v>
      </c>
      <c r="B618" t="s">
        <v>3679</v>
      </c>
    </row>
    <row r="619" spans="1:2">
      <c r="A619" t="s">
        <v>3680</v>
      </c>
      <c r="B619" t="s">
        <v>3681</v>
      </c>
    </row>
    <row r="620" spans="1:2">
      <c r="A620" t="s">
        <v>3682</v>
      </c>
      <c r="B620" t="s">
        <v>3683</v>
      </c>
    </row>
    <row r="621" spans="1:2">
      <c r="A621" t="s">
        <v>3684</v>
      </c>
      <c r="B621" t="s">
        <v>3685</v>
      </c>
    </row>
    <row r="622" spans="1:2">
      <c r="A622" t="s">
        <v>3686</v>
      </c>
      <c r="B622" t="s">
        <v>3687</v>
      </c>
    </row>
    <row r="623" spans="1:2">
      <c r="A623" t="s">
        <v>3688</v>
      </c>
      <c r="B623" t="s">
        <v>3689</v>
      </c>
    </row>
    <row r="624" spans="1:2">
      <c r="A624" t="s">
        <v>3690</v>
      </c>
      <c r="B624" t="s">
        <v>3691</v>
      </c>
    </row>
    <row r="625" spans="1:2">
      <c r="A625" t="s">
        <v>3692</v>
      </c>
      <c r="B625" t="s">
        <v>3693</v>
      </c>
    </row>
    <row r="626" spans="1:2">
      <c r="A626" t="s">
        <v>3694</v>
      </c>
      <c r="B626" t="s">
        <v>3695</v>
      </c>
    </row>
    <row r="627" spans="1:2">
      <c r="A627" t="s">
        <v>3696</v>
      </c>
      <c r="B627" t="s">
        <v>3697</v>
      </c>
    </row>
    <row r="628" spans="1:2">
      <c r="A628" t="s">
        <v>3698</v>
      </c>
      <c r="B628" t="s">
        <v>3699</v>
      </c>
    </row>
    <row r="629" spans="1:2">
      <c r="A629" t="s">
        <v>3700</v>
      </c>
      <c r="B629" t="s">
        <v>3701</v>
      </c>
    </row>
    <row r="630" spans="1:2">
      <c r="A630" t="s">
        <v>3702</v>
      </c>
      <c r="B630" t="s">
        <v>3703</v>
      </c>
    </row>
    <row r="631" spans="1:2">
      <c r="A631" t="s">
        <v>3704</v>
      </c>
      <c r="B631" t="s">
        <v>3705</v>
      </c>
    </row>
    <row r="632" spans="1:2">
      <c r="A632" t="s">
        <v>3706</v>
      </c>
      <c r="B632" t="s">
        <v>3707</v>
      </c>
    </row>
    <row r="633" spans="1:2">
      <c r="A633" t="s">
        <v>3708</v>
      </c>
      <c r="B633" t="s">
        <v>3709</v>
      </c>
    </row>
    <row r="634" spans="1:2">
      <c r="A634" t="s">
        <v>3710</v>
      </c>
      <c r="B634" t="s">
        <v>3711</v>
      </c>
    </row>
    <row r="635" spans="1:2">
      <c r="A635" t="s">
        <v>3712</v>
      </c>
      <c r="B635" t="s">
        <v>3713</v>
      </c>
    </row>
    <row r="636" spans="1:2">
      <c r="A636" t="s">
        <v>3714</v>
      </c>
      <c r="B636" t="s">
        <v>3715</v>
      </c>
    </row>
    <row r="637" spans="1:2">
      <c r="A637" t="s">
        <v>3716</v>
      </c>
      <c r="B637" t="s">
        <v>3717</v>
      </c>
    </row>
    <row r="638" spans="1:2">
      <c r="A638" t="s">
        <v>3718</v>
      </c>
      <c r="B638" t="s">
        <v>3719</v>
      </c>
    </row>
    <row r="639" spans="1:2">
      <c r="A639" t="s">
        <v>3720</v>
      </c>
      <c r="B639" t="s">
        <v>3721</v>
      </c>
    </row>
    <row r="640" spans="1:2">
      <c r="A640" t="s">
        <v>3722</v>
      </c>
      <c r="B640" t="s">
        <v>3723</v>
      </c>
    </row>
    <row r="641" spans="1:2">
      <c r="A641" t="s">
        <v>3724</v>
      </c>
      <c r="B641" t="s">
        <v>3725</v>
      </c>
    </row>
    <row r="642" spans="1:2">
      <c r="A642" t="s">
        <v>3726</v>
      </c>
      <c r="B642" t="s">
        <v>3727</v>
      </c>
    </row>
    <row r="643" spans="1:2">
      <c r="A643" t="s">
        <v>3728</v>
      </c>
      <c r="B643" t="s">
        <v>3729</v>
      </c>
    </row>
    <row r="644" spans="1:2">
      <c r="A644" t="s">
        <v>3730</v>
      </c>
      <c r="B644" t="s">
        <v>3731</v>
      </c>
    </row>
    <row r="645" spans="1:2">
      <c r="A645" t="s">
        <v>3732</v>
      </c>
      <c r="B645" t="s">
        <v>3733</v>
      </c>
    </row>
    <row r="646" spans="1:2">
      <c r="A646" t="s">
        <v>3734</v>
      </c>
      <c r="B646" t="s">
        <v>3735</v>
      </c>
    </row>
    <row r="647" spans="1:2">
      <c r="A647" t="s">
        <v>3736</v>
      </c>
      <c r="B647" t="s">
        <v>3737</v>
      </c>
    </row>
    <row r="648" spans="1:2">
      <c r="A648" t="s">
        <v>3738</v>
      </c>
      <c r="B648" t="s">
        <v>3739</v>
      </c>
    </row>
    <row r="649" spans="1:2">
      <c r="A649" t="s">
        <v>3740</v>
      </c>
      <c r="B649" t="s">
        <v>3741</v>
      </c>
    </row>
    <row r="650" spans="1:2">
      <c r="A650" t="s">
        <v>3742</v>
      </c>
      <c r="B650" t="s">
        <v>3743</v>
      </c>
    </row>
    <row r="651" spans="1:2">
      <c r="A651" t="s">
        <v>3744</v>
      </c>
      <c r="B651" t="s">
        <v>3745</v>
      </c>
    </row>
    <row r="652" spans="1:2">
      <c r="A652" t="s">
        <v>3746</v>
      </c>
      <c r="B652" t="s">
        <v>3747</v>
      </c>
    </row>
    <row r="653" spans="1:2">
      <c r="A653" t="s">
        <v>3748</v>
      </c>
      <c r="B653" t="s">
        <v>3749</v>
      </c>
    </row>
    <row r="654" spans="1:2">
      <c r="A654" t="s">
        <v>3750</v>
      </c>
      <c r="B654" t="s">
        <v>3751</v>
      </c>
    </row>
    <row r="655" spans="1:2">
      <c r="A655" t="s">
        <v>3752</v>
      </c>
      <c r="B655" t="s">
        <v>3753</v>
      </c>
    </row>
    <row r="656" spans="1:2">
      <c r="A656" t="s">
        <v>3754</v>
      </c>
      <c r="B656" t="s">
        <v>3755</v>
      </c>
    </row>
    <row r="657" spans="1:2">
      <c r="A657" t="s">
        <v>3756</v>
      </c>
      <c r="B657" t="s">
        <v>3757</v>
      </c>
    </row>
    <row r="658" spans="1:2">
      <c r="A658" t="s">
        <v>3758</v>
      </c>
      <c r="B658" t="s">
        <v>3759</v>
      </c>
    </row>
    <row r="659" spans="1:2">
      <c r="A659" t="s">
        <v>3760</v>
      </c>
      <c r="B659" t="s">
        <v>3761</v>
      </c>
    </row>
    <row r="660" spans="1:2">
      <c r="A660" t="s">
        <v>3762</v>
      </c>
      <c r="B660" t="s">
        <v>3763</v>
      </c>
    </row>
    <row r="661" spans="1:2">
      <c r="A661" t="s">
        <v>3764</v>
      </c>
      <c r="B661" t="s">
        <v>3765</v>
      </c>
    </row>
    <row r="662" spans="1:2">
      <c r="A662" t="s">
        <v>3766</v>
      </c>
      <c r="B662" t="s">
        <v>3767</v>
      </c>
    </row>
    <row r="663" spans="1:2">
      <c r="A663" t="s">
        <v>3768</v>
      </c>
      <c r="B663" t="s">
        <v>3769</v>
      </c>
    </row>
    <row r="664" spans="1:2">
      <c r="A664" t="s">
        <v>3770</v>
      </c>
      <c r="B664" t="s">
        <v>3771</v>
      </c>
    </row>
    <row r="665" spans="1:2">
      <c r="A665" t="s">
        <v>3772</v>
      </c>
      <c r="B665" t="s">
        <v>2528</v>
      </c>
    </row>
    <row r="666" spans="1:2">
      <c r="A666" t="s">
        <v>3773</v>
      </c>
      <c r="B666" t="s">
        <v>3774</v>
      </c>
    </row>
    <row r="667" spans="1:2">
      <c r="A667" t="s">
        <v>3775</v>
      </c>
      <c r="B667" t="s">
        <v>3776</v>
      </c>
    </row>
    <row r="668" spans="1:2">
      <c r="A668" t="s">
        <v>3777</v>
      </c>
      <c r="B668" t="s">
        <v>3778</v>
      </c>
    </row>
    <row r="669" spans="1:2">
      <c r="A669" t="s">
        <v>3779</v>
      </c>
      <c r="B669" t="s">
        <v>3780</v>
      </c>
    </row>
    <row r="670" spans="1:2">
      <c r="A670" t="s">
        <v>3781</v>
      </c>
      <c r="B670" t="s">
        <v>3782</v>
      </c>
    </row>
    <row r="671" spans="1:2">
      <c r="A671" t="s">
        <v>3783</v>
      </c>
      <c r="B671" t="s">
        <v>3784</v>
      </c>
    </row>
    <row r="672" spans="1:2">
      <c r="A672" t="s">
        <v>3785</v>
      </c>
      <c r="B672" t="s">
        <v>3786</v>
      </c>
    </row>
    <row r="673" spans="1:2">
      <c r="A673" t="s">
        <v>3787</v>
      </c>
      <c r="B673" t="s">
        <v>3788</v>
      </c>
    </row>
    <row r="674" spans="1:2">
      <c r="A674" t="s">
        <v>3789</v>
      </c>
      <c r="B674" t="s">
        <v>3790</v>
      </c>
    </row>
    <row r="675" spans="1:2">
      <c r="A675" t="s">
        <v>3791</v>
      </c>
      <c r="B675" t="s">
        <v>3792</v>
      </c>
    </row>
    <row r="676" spans="1:2">
      <c r="A676" t="s">
        <v>3793</v>
      </c>
      <c r="B676" t="s">
        <v>3794</v>
      </c>
    </row>
    <row r="677" spans="1:2">
      <c r="A677" t="s">
        <v>3795</v>
      </c>
      <c r="B677" t="s">
        <v>3796</v>
      </c>
    </row>
    <row r="678" spans="1:2">
      <c r="A678" t="s">
        <v>3797</v>
      </c>
      <c r="B678" t="s">
        <v>3798</v>
      </c>
    </row>
    <row r="679" spans="1:2">
      <c r="A679" t="s">
        <v>3799</v>
      </c>
      <c r="B679" t="s">
        <v>3800</v>
      </c>
    </row>
    <row r="680" spans="1:2">
      <c r="A680" t="s">
        <v>3801</v>
      </c>
      <c r="B680" t="s">
        <v>3802</v>
      </c>
    </row>
    <row r="681" spans="1:2">
      <c r="A681" t="s">
        <v>3803</v>
      </c>
      <c r="B681" t="s">
        <v>3804</v>
      </c>
    </row>
    <row r="682" spans="1:2">
      <c r="A682" t="s">
        <v>3805</v>
      </c>
      <c r="B682" t="s">
        <v>3806</v>
      </c>
    </row>
    <row r="683" spans="1:2">
      <c r="A683" t="s">
        <v>3807</v>
      </c>
      <c r="B683" t="s">
        <v>3808</v>
      </c>
    </row>
    <row r="684" spans="1:2">
      <c r="A684" t="s">
        <v>3809</v>
      </c>
      <c r="B684" t="s">
        <v>3802</v>
      </c>
    </row>
    <row r="685" spans="1:2">
      <c r="A685" t="s">
        <v>3810</v>
      </c>
      <c r="B685" t="s">
        <v>3806</v>
      </c>
    </row>
    <row r="686" spans="1:2">
      <c r="A686" t="s">
        <v>3811</v>
      </c>
      <c r="B686" t="s">
        <v>3812</v>
      </c>
    </row>
    <row r="687" spans="1:2">
      <c r="A687" t="s">
        <v>3813</v>
      </c>
      <c r="B687" t="s">
        <v>2528</v>
      </c>
    </row>
    <row r="688" spans="1:2">
      <c r="A688" t="s">
        <v>3814</v>
      </c>
      <c r="B688" t="s">
        <v>3815</v>
      </c>
    </row>
    <row r="689" spans="1:2">
      <c r="A689" t="s">
        <v>3816</v>
      </c>
      <c r="B689" t="s">
        <v>3817</v>
      </c>
    </row>
    <row r="690" spans="1:2">
      <c r="A690" t="s">
        <v>3818</v>
      </c>
      <c r="B690" t="s">
        <v>3819</v>
      </c>
    </row>
    <row r="691" spans="1:2">
      <c r="A691" t="s">
        <v>3820</v>
      </c>
      <c r="B691" t="s">
        <v>3821</v>
      </c>
    </row>
    <row r="692" spans="1:2">
      <c r="A692" t="s">
        <v>3822</v>
      </c>
      <c r="B692" t="s">
        <v>3823</v>
      </c>
    </row>
    <row r="693" spans="1:2">
      <c r="A693" t="s">
        <v>3824</v>
      </c>
      <c r="B693" t="s">
        <v>3825</v>
      </c>
    </row>
    <row r="694" spans="1:2">
      <c r="A694" t="s">
        <v>3826</v>
      </c>
      <c r="B694" t="s">
        <v>3827</v>
      </c>
    </row>
    <row r="695" spans="1:2">
      <c r="A695" t="s">
        <v>3828</v>
      </c>
      <c r="B695" t="s">
        <v>3829</v>
      </c>
    </row>
    <row r="696" spans="1:2">
      <c r="A696" t="s">
        <v>3830</v>
      </c>
      <c r="B696" t="s">
        <v>3831</v>
      </c>
    </row>
    <row r="697" spans="1:2">
      <c r="A697" t="s">
        <v>3832</v>
      </c>
      <c r="B697" t="s">
        <v>3833</v>
      </c>
    </row>
    <row r="698" spans="1:2">
      <c r="A698" t="s">
        <v>3834</v>
      </c>
      <c r="B698" t="s">
        <v>3835</v>
      </c>
    </row>
    <row r="699" spans="1:2">
      <c r="A699" t="s">
        <v>3836</v>
      </c>
      <c r="B699" t="s">
        <v>3837</v>
      </c>
    </row>
    <row r="700" spans="1:2">
      <c r="A700" t="s">
        <v>3838</v>
      </c>
      <c r="B700" t="s">
        <v>3839</v>
      </c>
    </row>
    <row r="701" spans="1:2">
      <c r="A701" t="s">
        <v>3840</v>
      </c>
      <c r="B701" t="s">
        <v>3841</v>
      </c>
    </row>
    <row r="702" spans="1:2">
      <c r="A702" t="s">
        <v>3842</v>
      </c>
      <c r="B702" t="s">
        <v>3843</v>
      </c>
    </row>
    <row r="703" spans="1:2">
      <c r="A703" t="s">
        <v>3844</v>
      </c>
      <c r="B703" t="s">
        <v>3845</v>
      </c>
    </row>
    <row r="704" spans="1:2">
      <c r="A704" t="s">
        <v>3846</v>
      </c>
      <c r="B704" t="s">
        <v>3847</v>
      </c>
    </row>
    <row r="705" spans="1:2">
      <c r="A705" t="s">
        <v>3848</v>
      </c>
      <c r="B705" t="s">
        <v>3849</v>
      </c>
    </row>
    <row r="706" spans="1:2">
      <c r="A706" t="s">
        <v>3850</v>
      </c>
      <c r="B706" t="s">
        <v>3851</v>
      </c>
    </row>
    <row r="707" spans="1:2">
      <c r="A707" t="s">
        <v>3852</v>
      </c>
      <c r="B707" t="s">
        <v>3853</v>
      </c>
    </row>
    <row r="708" spans="1:2">
      <c r="A708" t="s">
        <v>3854</v>
      </c>
      <c r="B708" t="s">
        <v>3855</v>
      </c>
    </row>
    <row r="709" spans="1:2">
      <c r="A709" t="s">
        <v>3856</v>
      </c>
      <c r="B709" t="s">
        <v>3857</v>
      </c>
    </row>
    <row r="710" spans="1:2">
      <c r="A710" t="s">
        <v>3858</v>
      </c>
      <c r="B710" t="s">
        <v>3859</v>
      </c>
    </row>
    <row r="711" spans="1:2">
      <c r="A711" t="s">
        <v>3860</v>
      </c>
      <c r="B711" t="s">
        <v>3861</v>
      </c>
    </row>
    <row r="712" spans="1:2">
      <c r="A712" t="s">
        <v>3862</v>
      </c>
      <c r="B712" t="s">
        <v>3863</v>
      </c>
    </row>
    <row r="713" spans="1:2">
      <c r="A713" t="s">
        <v>3864</v>
      </c>
      <c r="B713" t="s">
        <v>3865</v>
      </c>
    </row>
    <row r="714" spans="1:2">
      <c r="A714" t="s">
        <v>3866</v>
      </c>
      <c r="B714" t="s">
        <v>3867</v>
      </c>
    </row>
    <row r="715" spans="1:2">
      <c r="A715" t="s">
        <v>3868</v>
      </c>
      <c r="B715" t="s">
        <v>3869</v>
      </c>
    </row>
    <row r="716" spans="1:2">
      <c r="A716" t="s">
        <v>3870</v>
      </c>
      <c r="B716" t="s">
        <v>3871</v>
      </c>
    </row>
    <row r="717" spans="1:2">
      <c r="A717" t="s">
        <v>3872</v>
      </c>
      <c r="B717" t="s">
        <v>3873</v>
      </c>
    </row>
    <row r="718" spans="1:2">
      <c r="A718" t="s">
        <v>3874</v>
      </c>
      <c r="B718" t="s">
        <v>3875</v>
      </c>
    </row>
    <row r="719" spans="1:2">
      <c r="A719" t="s">
        <v>3876</v>
      </c>
      <c r="B719" t="s">
        <v>3877</v>
      </c>
    </row>
    <row r="720" spans="1:2">
      <c r="A720" t="s">
        <v>3878</v>
      </c>
      <c r="B720" t="s">
        <v>3879</v>
      </c>
    </row>
    <row r="721" spans="1:2">
      <c r="A721" t="s">
        <v>3880</v>
      </c>
      <c r="B721" t="s">
        <v>3881</v>
      </c>
    </row>
    <row r="722" spans="1:2">
      <c r="A722" t="s">
        <v>3882</v>
      </c>
      <c r="B722" t="s">
        <v>3883</v>
      </c>
    </row>
    <row r="723" spans="1:2">
      <c r="A723" t="s">
        <v>3884</v>
      </c>
      <c r="B723" t="s">
        <v>3885</v>
      </c>
    </row>
    <row r="724" spans="1:2">
      <c r="A724" t="s">
        <v>3886</v>
      </c>
      <c r="B724" t="s">
        <v>3887</v>
      </c>
    </row>
    <row r="725" spans="1:2">
      <c r="A725" t="s">
        <v>3888</v>
      </c>
      <c r="B725" t="s">
        <v>3889</v>
      </c>
    </row>
    <row r="726" spans="1:2">
      <c r="A726" t="s">
        <v>3890</v>
      </c>
      <c r="B726" t="s">
        <v>3891</v>
      </c>
    </row>
    <row r="727" spans="1:2">
      <c r="A727" t="s">
        <v>3892</v>
      </c>
      <c r="B727" t="s">
        <v>3893</v>
      </c>
    </row>
    <row r="728" spans="1:2">
      <c r="A728" t="s">
        <v>3894</v>
      </c>
      <c r="B728" t="s">
        <v>3895</v>
      </c>
    </row>
    <row r="729" spans="1:2">
      <c r="A729" t="s">
        <v>3896</v>
      </c>
      <c r="B729" t="s">
        <v>3897</v>
      </c>
    </row>
    <row r="730" spans="1:2">
      <c r="A730" t="s">
        <v>3898</v>
      </c>
      <c r="B730" t="s">
        <v>3899</v>
      </c>
    </row>
    <row r="731" spans="1:2">
      <c r="A731" t="s">
        <v>3900</v>
      </c>
      <c r="B731" t="s">
        <v>3901</v>
      </c>
    </row>
    <row r="732" spans="1:2">
      <c r="A732" t="s">
        <v>3902</v>
      </c>
      <c r="B732" t="s">
        <v>3903</v>
      </c>
    </row>
    <row r="733" spans="1:2">
      <c r="A733" t="s">
        <v>3904</v>
      </c>
      <c r="B733" t="s">
        <v>3905</v>
      </c>
    </row>
    <row r="734" spans="1:2">
      <c r="A734" t="s">
        <v>3906</v>
      </c>
      <c r="B734" t="s">
        <v>3907</v>
      </c>
    </row>
    <row r="735" spans="1:2">
      <c r="A735" t="s">
        <v>3908</v>
      </c>
      <c r="B735" t="s">
        <v>3909</v>
      </c>
    </row>
    <row r="736" spans="1:2">
      <c r="A736" t="s">
        <v>3910</v>
      </c>
      <c r="B736" t="s">
        <v>3911</v>
      </c>
    </row>
    <row r="737" spans="1:2">
      <c r="A737" t="s">
        <v>3912</v>
      </c>
      <c r="B737" t="s">
        <v>3913</v>
      </c>
    </row>
    <row r="738" spans="1:2">
      <c r="A738" t="s">
        <v>3914</v>
      </c>
      <c r="B738" t="s">
        <v>3915</v>
      </c>
    </row>
    <row r="739" spans="1:2">
      <c r="A739" t="s">
        <v>3916</v>
      </c>
      <c r="B739" t="s">
        <v>3917</v>
      </c>
    </row>
    <row r="740" spans="1:2">
      <c r="A740" t="s">
        <v>3918</v>
      </c>
      <c r="B740" t="s">
        <v>3919</v>
      </c>
    </row>
    <row r="741" spans="1:2">
      <c r="A741" t="s">
        <v>3920</v>
      </c>
      <c r="B741" t="s">
        <v>3921</v>
      </c>
    </row>
    <row r="742" spans="1:2">
      <c r="A742" t="s">
        <v>3922</v>
      </c>
      <c r="B742" t="s">
        <v>3923</v>
      </c>
    </row>
    <row r="743" spans="1:2">
      <c r="A743" t="s">
        <v>3924</v>
      </c>
      <c r="B743" t="s">
        <v>3925</v>
      </c>
    </row>
    <row r="744" spans="1:2">
      <c r="A744" t="s">
        <v>3926</v>
      </c>
      <c r="B744" t="s">
        <v>3927</v>
      </c>
    </row>
    <row r="745" spans="1:2">
      <c r="A745" t="s">
        <v>3928</v>
      </c>
      <c r="B745" t="s">
        <v>3929</v>
      </c>
    </row>
    <row r="746" spans="1:2">
      <c r="A746" t="s">
        <v>3930</v>
      </c>
      <c r="B746" t="s">
        <v>3931</v>
      </c>
    </row>
    <row r="747" spans="1:2">
      <c r="A747" t="s">
        <v>3932</v>
      </c>
      <c r="B747" t="s">
        <v>3933</v>
      </c>
    </row>
    <row r="748" spans="1:2">
      <c r="A748" t="s">
        <v>3934</v>
      </c>
      <c r="B748" t="s">
        <v>3935</v>
      </c>
    </row>
    <row r="749" spans="1:2">
      <c r="A749" t="s">
        <v>3936</v>
      </c>
      <c r="B749" t="s">
        <v>3937</v>
      </c>
    </row>
    <row r="750" spans="1:2">
      <c r="A750" t="s">
        <v>3938</v>
      </c>
      <c r="B750" t="s">
        <v>3939</v>
      </c>
    </row>
    <row r="751" spans="1:2">
      <c r="A751" t="s">
        <v>3940</v>
      </c>
      <c r="B751" t="s">
        <v>3941</v>
      </c>
    </row>
    <row r="752" spans="1:2">
      <c r="A752" t="s">
        <v>3942</v>
      </c>
      <c r="B752" t="s">
        <v>3943</v>
      </c>
    </row>
    <row r="753" spans="1:2">
      <c r="A753" t="s">
        <v>3944</v>
      </c>
      <c r="B753" t="s">
        <v>3945</v>
      </c>
    </row>
    <row r="754" spans="1:2">
      <c r="A754" t="s">
        <v>3946</v>
      </c>
      <c r="B754" t="s">
        <v>3947</v>
      </c>
    </row>
    <row r="755" spans="1:2">
      <c r="A755" t="s">
        <v>3948</v>
      </c>
      <c r="B755" t="s">
        <v>3949</v>
      </c>
    </row>
    <row r="756" spans="1:2">
      <c r="A756" t="s">
        <v>3950</v>
      </c>
      <c r="B756" t="s">
        <v>3951</v>
      </c>
    </row>
    <row r="757" spans="1:2">
      <c r="A757" t="s">
        <v>3952</v>
      </c>
      <c r="B757" t="s">
        <v>3953</v>
      </c>
    </row>
    <row r="758" spans="1:2">
      <c r="A758" t="s">
        <v>3954</v>
      </c>
      <c r="B758" t="s">
        <v>3955</v>
      </c>
    </row>
    <row r="759" spans="1:2">
      <c r="A759" t="s">
        <v>3956</v>
      </c>
      <c r="B759" t="s">
        <v>3957</v>
      </c>
    </row>
    <row r="760" spans="1:2">
      <c r="A760" t="s">
        <v>3958</v>
      </c>
      <c r="B760" t="s">
        <v>3959</v>
      </c>
    </row>
    <row r="761" spans="1:2">
      <c r="A761" t="s">
        <v>3960</v>
      </c>
      <c r="B761" t="s">
        <v>3961</v>
      </c>
    </row>
    <row r="762" spans="1:2">
      <c r="A762" t="s">
        <v>3962</v>
      </c>
      <c r="B762" t="s">
        <v>3963</v>
      </c>
    </row>
    <row r="763" spans="1:2">
      <c r="A763" t="s">
        <v>3964</v>
      </c>
      <c r="B763" t="s">
        <v>3965</v>
      </c>
    </row>
    <row r="764" spans="1:2">
      <c r="A764" t="s">
        <v>3966</v>
      </c>
      <c r="B764" t="s">
        <v>3967</v>
      </c>
    </row>
    <row r="765" spans="1:2">
      <c r="A765" t="s">
        <v>3968</v>
      </c>
      <c r="B765" t="s">
        <v>3969</v>
      </c>
    </row>
    <row r="766" spans="1:2">
      <c r="A766" t="s">
        <v>3970</v>
      </c>
      <c r="B766" t="s">
        <v>3971</v>
      </c>
    </row>
    <row r="767" spans="1:2">
      <c r="A767" t="s">
        <v>3972</v>
      </c>
      <c r="B767" t="s">
        <v>3973</v>
      </c>
    </row>
    <row r="768" spans="1:2">
      <c r="A768" t="s">
        <v>3974</v>
      </c>
      <c r="B768" t="s">
        <v>3975</v>
      </c>
    </row>
    <row r="769" spans="1:2">
      <c r="A769" t="s">
        <v>3976</v>
      </c>
      <c r="B769" t="s">
        <v>3977</v>
      </c>
    </row>
    <row r="770" spans="1:2">
      <c r="A770" t="s">
        <v>3978</v>
      </c>
      <c r="B770" t="s">
        <v>3979</v>
      </c>
    </row>
    <row r="771" spans="1:2">
      <c r="A771" t="s">
        <v>3980</v>
      </c>
      <c r="B771" t="s">
        <v>3981</v>
      </c>
    </row>
    <row r="772" spans="1:2">
      <c r="A772" t="s">
        <v>3982</v>
      </c>
      <c r="B772" t="s">
        <v>3983</v>
      </c>
    </row>
    <row r="773" spans="1:2">
      <c r="A773" t="s">
        <v>3984</v>
      </c>
      <c r="B773" t="s">
        <v>3985</v>
      </c>
    </row>
    <row r="774" spans="1:2">
      <c r="A774" t="s">
        <v>3986</v>
      </c>
      <c r="B774" t="s">
        <v>3987</v>
      </c>
    </row>
    <row r="775" spans="1:2">
      <c r="A775" t="s">
        <v>3988</v>
      </c>
      <c r="B775" t="s">
        <v>3989</v>
      </c>
    </row>
    <row r="776" spans="1:2">
      <c r="A776" t="s">
        <v>3990</v>
      </c>
      <c r="B776" t="s">
        <v>3991</v>
      </c>
    </row>
    <row r="777" spans="1:2">
      <c r="A777" t="s">
        <v>3992</v>
      </c>
      <c r="B777" t="s">
        <v>3993</v>
      </c>
    </row>
    <row r="778" spans="1:2">
      <c r="A778" t="s">
        <v>3994</v>
      </c>
      <c r="B778" t="s">
        <v>3995</v>
      </c>
    </row>
    <row r="779" spans="1:2">
      <c r="A779" t="s">
        <v>3996</v>
      </c>
      <c r="B779" t="s">
        <v>3997</v>
      </c>
    </row>
    <row r="780" spans="1:2">
      <c r="A780" t="s">
        <v>3998</v>
      </c>
      <c r="B780" t="s">
        <v>3999</v>
      </c>
    </row>
    <row r="781" spans="1:2">
      <c r="A781" t="s">
        <v>4000</v>
      </c>
      <c r="B781" t="s">
        <v>4001</v>
      </c>
    </row>
    <row r="782" spans="1:2">
      <c r="A782" t="s">
        <v>4002</v>
      </c>
      <c r="B782" t="s">
        <v>4003</v>
      </c>
    </row>
    <row r="783" spans="1:2">
      <c r="A783" t="s">
        <v>4004</v>
      </c>
      <c r="B783" t="s">
        <v>4005</v>
      </c>
    </row>
    <row r="784" spans="1:2">
      <c r="A784" t="s">
        <v>4006</v>
      </c>
      <c r="B784" t="s">
        <v>1930</v>
      </c>
    </row>
    <row r="785" spans="1:2">
      <c r="A785" t="s">
        <v>4007</v>
      </c>
      <c r="B785" t="s">
        <v>2040</v>
      </c>
    </row>
    <row r="786" spans="1:2">
      <c r="A786" t="s">
        <v>4008</v>
      </c>
      <c r="B786" t="s">
        <v>4009</v>
      </c>
    </row>
    <row r="787" spans="1:2">
      <c r="A787" t="s">
        <v>4010</v>
      </c>
      <c r="B787" t="s">
        <v>4011</v>
      </c>
    </row>
    <row r="788" spans="1:2">
      <c r="A788" t="s">
        <v>4012</v>
      </c>
      <c r="B788" t="s">
        <v>4013</v>
      </c>
    </row>
    <row r="789" spans="1:2">
      <c r="A789" t="s">
        <v>4014</v>
      </c>
      <c r="B789" t="s">
        <v>3849</v>
      </c>
    </row>
    <row r="790" spans="1:2">
      <c r="A790" t="s">
        <v>4015</v>
      </c>
      <c r="B790" t="s">
        <v>3851</v>
      </c>
    </row>
    <row r="791" spans="1:2">
      <c r="A791" t="s">
        <v>4016</v>
      </c>
      <c r="B791" t="s">
        <v>3853</v>
      </c>
    </row>
    <row r="792" spans="1:2">
      <c r="A792" t="s">
        <v>4017</v>
      </c>
      <c r="B792" t="s">
        <v>3855</v>
      </c>
    </row>
    <row r="793" spans="1:2">
      <c r="A793" t="s">
        <v>4018</v>
      </c>
      <c r="B793" t="s">
        <v>3857</v>
      </c>
    </row>
    <row r="794" spans="1:2">
      <c r="A794" t="s">
        <v>4019</v>
      </c>
      <c r="B794" t="s">
        <v>3859</v>
      </c>
    </row>
    <row r="795" spans="1:2">
      <c r="A795" t="s">
        <v>4020</v>
      </c>
      <c r="B795" t="s">
        <v>4021</v>
      </c>
    </row>
    <row r="796" spans="1:2">
      <c r="A796" t="s">
        <v>4022</v>
      </c>
      <c r="B796" t="s">
        <v>3869</v>
      </c>
    </row>
    <row r="797" spans="1:2">
      <c r="A797" t="s">
        <v>4023</v>
      </c>
      <c r="B797" t="s">
        <v>3871</v>
      </c>
    </row>
    <row r="798" spans="1:2">
      <c r="A798" t="s">
        <v>4024</v>
      </c>
      <c r="B798" t="s">
        <v>3873</v>
      </c>
    </row>
    <row r="799" spans="1:2">
      <c r="A799" t="s">
        <v>4025</v>
      </c>
      <c r="B799" t="s">
        <v>3891</v>
      </c>
    </row>
    <row r="800" spans="1:2">
      <c r="A800" t="s">
        <v>4026</v>
      </c>
      <c r="B800" t="s">
        <v>3893</v>
      </c>
    </row>
    <row r="801" spans="1:2">
      <c r="A801" t="s">
        <v>4027</v>
      </c>
      <c r="B801" t="s">
        <v>3895</v>
      </c>
    </row>
    <row r="802" spans="1:2">
      <c r="A802" t="s">
        <v>4028</v>
      </c>
      <c r="B802" t="s">
        <v>3897</v>
      </c>
    </row>
    <row r="803" spans="1:2">
      <c r="A803" t="s">
        <v>4029</v>
      </c>
      <c r="B803" t="s">
        <v>3861</v>
      </c>
    </row>
    <row r="804" spans="1:2">
      <c r="A804" t="s">
        <v>4030</v>
      </c>
      <c r="B804" t="s">
        <v>3863</v>
      </c>
    </row>
    <row r="805" spans="1:2">
      <c r="A805" t="s">
        <v>4031</v>
      </c>
      <c r="B805" t="s">
        <v>3865</v>
      </c>
    </row>
    <row r="806" spans="1:2">
      <c r="A806" t="s">
        <v>4032</v>
      </c>
      <c r="B806" t="s">
        <v>3845</v>
      </c>
    </row>
    <row r="807" spans="1:2">
      <c r="A807" t="s">
        <v>4033</v>
      </c>
      <c r="B807" t="s">
        <v>3847</v>
      </c>
    </row>
    <row r="808" spans="1:2">
      <c r="A808" t="s">
        <v>4034</v>
      </c>
      <c r="B808" t="s">
        <v>3875</v>
      </c>
    </row>
    <row r="809" spans="1:2">
      <c r="A809" t="s">
        <v>4035</v>
      </c>
      <c r="B809" t="s">
        <v>3877</v>
      </c>
    </row>
    <row r="810" spans="1:2">
      <c r="A810" t="s">
        <v>4036</v>
      </c>
      <c r="B810" t="s">
        <v>3839</v>
      </c>
    </row>
    <row r="811" spans="1:2">
      <c r="A811" t="s">
        <v>4037</v>
      </c>
      <c r="B811" t="s">
        <v>3841</v>
      </c>
    </row>
    <row r="812" spans="1:2">
      <c r="A812" t="s">
        <v>4038</v>
      </c>
      <c r="B812" t="s">
        <v>3843</v>
      </c>
    </row>
    <row r="813" spans="1:2">
      <c r="A813" t="s">
        <v>4039</v>
      </c>
      <c r="B813" t="s">
        <v>3887</v>
      </c>
    </row>
    <row r="814" spans="1:2">
      <c r="A814" t="s">
        <v>4040</v>
      </c>
      <c r="B814" t="s">
        <v>3889</v>
      </c>
    </row>
    <row r="815" spans="1:2">
      <c r="A815" t="s">
        <v>4041</v>
      </c>
      <c r="B815" t="s">
        <v>3831</v>
      </c>
    </row>
    <row r="816" spans="1:2">
      <c r="A816" t="s">
        <v>4042</v>
      </c>
      <c r="B816" t="s">
        <v>3833</v>
      </c>
    </row>
    <row r="817" spans="1:2">
      <c r="A817" t="s">
        <v>4043</v>
      </c>
      <c r="B817" t="s">
        <v>3835</v>
      </c>
    </row>
    <row r="818" spans="1:2">
      <c r="A818" t="s">
        <v>4044</v>
      </c>
      <c r="B818" t="s">
        <v>3837</v>
      </c>
    </row>
    <row r="819" spans="1:2">
      <c r="A819" t="s">
        <v>4045</v>
      </c>
      <c r="B819" t="s">
        <v>3879</v>
      </c>
    </row>
    <row r="820" spans="1:2">
      <c r="A820" t="s">
        <v>4046</v>
      </c>
      <c r="B820" t="s">
        <v>3881</v>
      </c>
    </row>
    <row r="821" spans="1:2">
      <c r="A821" t="s">
        <v>4047</v>
      </c>
      <c r="B821" t="s">
        <v>3883</v>
      </c>
    </row>
    <row r="822" spans="1:2">
      <c r="A822" t="s">
        <v>4048</v>
      </c>
      <c r="B822" t="s">
        <v>3885</v>
      </c>
    </row>
    <row r="823" spans="1:2">
      <c r="A823" t="s">
        <v>4049</v>
      </c>
      <c r="B823" t="s">
        <v>3899</v>
      </c>
    </row>
    <row r="824" spans="1:2">
      <c r="A824" t="s">
        <v>4050</v>
      </c>
      <c r="B824" t="s">
        <v>3901</v>
      </c>
    </row>
    <row r="825" spans="1:2">
      <c r="A825" t="s">
        <v>4051</v>
      </c>
      <c r="B825" t="s">
        <v>3903</v>
      </c>
    </row>
    <row r="826" spans="1:2">
      <c r="A826" t="s">
        <v>4052</v>
      </c>
      <c r="B826" t="s">
        <v>3905</v>
      </c>
    </row>
    <row r="827" spans="1:2">
      <c r="A827" t="s">
        <v>4053</v>
      </c>
      <c r="B827" t="s">
        <v>3907</v>
      </c>
    </row>
    <row r="828" spans="1:2">
      <c r="A828" t="s">
        <v>4054</v>
      </c>
      <c r="B828" t="s">
        <v>4055</v>
      </c>
    </row>
    <row r="829" spans="1:2">
      <c r="A829" t="s">
        <v>4056</v>
      </c>
      <c r="B829" t="s">
        <v>3911</v>
      </c>
    </row>
    <row r="830" spans="1:2">
      <c r="A830" t="s">
        <v>4057</v>
      </c>
      <c r="B830" t="s">
        <v>3913</v>
      </c>
    </row>
    <row r="831" spans="1:2">
      <c r="A831" t="s">
        <v>4058</v>
      </c>
      <c r="B831" t="s">
        <v>3915</v>
      </c>
    </row>
    <row r="832" spans="1:2">
      <c r="A832" t="s">
        <v>4059</v>
      </c>
      <c r="B832" t="s">
        <v>3925</v>
      </c>
    </row>
    <row r="833" spans="1:2">
      <c r="A833" t="s">
        <v>4060</v>
      </c>
      <c r="B833" t="s">
        <v>3927</v>
      </c>
    </row>
    <row r="834" spans="1:2">
      <c r="A834" t="s">
        <v>4061</v>
      </c>
      <c r="B834" t="s">
        <v>3929</v>
      </c>
    </row>
    <row r="835" spans="1:2">
      <c r="A835" t="s">
        <v>4062</v>
      </c>
      <c r="B835" t="s">
        <v>3931</v>
      </c>
    </row>
    <row r="836" spans="1:2">
      <c r="A836" t="s">
        <v>4063</v>
      </c>
      <c r="B836" t="s">
        <v>3933</v>
      </c>
    </row>
    <row r="837" spans="1:2">
      <c r="A837" t="s">
        <v>4064</v>
      </c>
      <c r="B837" t="s">
        <v>3951</v>
      </c>
    </row>
    <row r="838" spans="1:2">
      <c r="A838" t="s">
        <v>4065</v>
      </c>
      <c r="B838" t="s">
        <v>3953</v>
      </c>
    </row>
    <row r="839" spans="1:2">
      <c r="A839" t="s">
        <v>4066</v>
      </c>
      <c r="B839" t="s">
        <v>3955</v>
      </c>
    </row>
    <row r="840" spans="1:2">
      <c r="A840" t="s">
        <v>4067</v>
      </c>
      <c r="B840" t="s">
        <v>3917</v>
      </c>
    </row>
    <row r="841" spans="1:2">
      <c r="A841" t="s">
        <v>4068</v>
      </c>
      <c r="B841" t="s">
        <v>3919</v>
      </c>
    </row>
    <row r="842" spans="1:2">
      <c r="A842" t="s">
        <v>4069</v>
      </c>
      <c r="B842" t="s">
        <v>3921</v>
      </c>
    </row>
    <row r="843" spans="1:2">
      <c r="A843" t="s">
        <v>4070</v>
      </c>
      <c r="B843" t="s">
        <v>3923</v>
      </c>
    </row>
    <row r="844" spans="1:2">
      <c r="A844" t="s">
        <v>4071</v>
      </c>
      <c r="B844" t="s">
        <v>3981</v>
      </c>
    </row>
    <row r="845" spans="1:2">
      <c r="A845" t="s">
        <v>4072</v>
      </c>
      <c r="B845" t="s">
        <v>3983</v>
      </c>
    </row>
    <row r="846" spans="1:2">
      <c r="A846" t="s">
        <v>4073</v>
      </c>
      <c r="B846" t="s">
        <v>3985</v>
      </c>
    </row>
    <row r="847" spans="1:2">
      <c r="A847" t="s">
        <v>4074</v>
      </c>
      <c r="B847" t="s">
        <v>3987</v>
      </c>
    </row>
    <row r="848" spans="1:2">
      <c r="A848" t="s">
        <v>4075</v>
      </c>
      <c r="B848" t="s">
        <v>3989</v>
      </c>
    </row>
    <row r="849" spans="1:2">
      <c r="A849" t="s">
        <v>4076</v>
      </c>
      <c r="B849" t="s">
        <v>3935</v>
      </c>
    </row>
    <row r="850" spans="1:2">
      <c r="A850" t="s">
        <v>4077</v>
      </c>
      <c r="B850" t="s">
        <v>3937</v>
      </c>
    </row>
    <row r="851" spans="1:2">
      <c r="A851" t="s">
        <v>4078</v>
      </c>
      <c r="B851" t="s">
        <v>3939</v>
      </c>
    </row>
    <row r="852" spans="1:2">
      <c r="A852" t="s">
        <v>4079</v>
      </c>
      <c r="B852" t="s">
        <v>3941</v>
      </c>
    </row>
    <row r="853" spans="1:2">
      <c r="A853" t="s">
        <v>4080</v>
      </c>
      <c r="B853" t="s">
        <v>3943</v>
      </c>
    </row>
    <row r="854" spans="1:2">
      <c r="A854" t="s">
        <v>4081</v>
      </c>
      <c r="B854" t="s">
        <v>3945</v>
      </c>
    </row>
    <row r="855" spans="1:2">
      <c r="A855" t="s">
        <v>4082</v>
      </c>
      <c r="B855" t="s">
        <v>3947</v>
      </c>
    </row>
    <row r="856" spans="1:2">
      <c r="A856" t="s">
        <v>4083</v>
      </c>
      <c r="B856" t="s">
        <v>3949</v>
      </c>
    </row>
    <row r="857" spans="1:2">
      <c r="A857" t="s">
        <v>4084</v>
      </c>
      <c r="B857" t="s">
        <v>3973</v>
      </c>
    </row>
    <row r="858" spans="1:2">
      <c r="A858" t="s">
        <v>4085</v>
      </c>
      <c r="B858" t="s">
        <v>3975</v>
      </c>
    </row>
    <row r="859" spans="1:2">
      <c r="A859" t="s">
        <v>4086</v>
      </c>
      <c r="B859" t="s">
        <v>3977</v>
      </c>
    </row>
    <row r="860" spans="1:2">
      <c r="A860" t="s">
        <v>4087</v>
      </c>
      <c r="B860" t="s">
        <v>3979</v>
      </c>
    </row>
    <row r="861" spans="1:2">
      <c r="A861" t="s">
        <v>4088</v>
      </c>
      <c r="B861" t="s">
        <v>3957</v>
      </c>
    </row>
    <row r="862" spans="1:2">
      <c r="A862" t="s">
        <v>4089</v>
      </c>
      <c r="B862" t="s">
        <v>3959</v>
      </c>
    </row>
    <row r="863" spans="1:2">
      <c r="A863" t="s">
        <v>4090</v>
      </c>
      <c r="B863" t="s">
        <v>3961</v>
      </c>
    </row>
    <row r="864" spans="1:2">
      <c r="A864" t="s">
        <v>4091</v>
      </c>
      <c r="B864" t="s">
        <v>3963</v>
      </c>
    </row>
    <row r="865" spans="1:2">
      <c r="A865" t="s">
        <v>4092</v>
      </c>
      <c r="B865" t="s">
        <v>3965</v>
      </c>
    </row>
    <row r="866" spans="1:2">
      <c r="A866" t="s">
        <v>4093</v>
      </c>
      <c r="B866" t="s">
        <v>3967</v>
      </c>
    </row>
    <row r="867" spans="1:2">
      <c r="A867" t="s">
        <v>4094</v>
      </c>
      <c r="B867" t="s">
        <v>3969</v>
      </c>
    </row>
    <row r="868" spans="1:2">
      <c r="A868" t="s">
        <v>4095</v>
      </c>
      <c r="B868" t="s">
        <v>3971</v>
      </c>
    </row>
    <row r="869" spans="1:2">
      <c r="A869" t="s">
        <v>4096</v>
      </c>
      <c r="B869" t="s">
        <v>3991</v>
      </c>
    </row>
    <row r="870" spans="1:2">
      <c r="A870" t="s">
        <v>4097</v>
      </c>
      <c r="B870" t="s">
        <v>3993</v>
      </c>
    </row>
    <row r="871" spans="1:2">
      <c r="A871" t="s">
        <v>4098</v>
      </c>
      <c r="B871" t="s">
        <v>3995</v>
      </c>
    </row>
    <row r="872" spans="1:2">
      <c r="A872" t="s">
        <v>4099</v>
      </c>
      <c r="B872" t="s">
        <v>3997</v>
      </c>
    </row>
    <row r="873" spans="1:2">
      <c r="A873" t="s">
        <v>4100</v>
      </c>
      <c r="B873" t="s">
        <v>3999</v>
      </c>
    </row>
    <row r="874" spans="1:2">
      <c r="A874" t="s">
        <v>4101</v>
      </c>
      <c r="B874" t="s">
        <v>4001</v>
      </c>
    </row>
    <row r="875" spans="1:2">
      <c r="A875" t="s">
        <v>4102</v>
      </c>
      <c r="B875" t="s">
        <v>4003</v>
      </c>
    </row>
    <row r="876" spans="1:2">
      <c r="A876" t="s">
        <v>4103</v>
      </c>
      <c r="B876" t="s">
        <v>4005</v>
      </c>
    </row>
    <row r="877" spans="1:2">
      <c r="A877" t="s">
        <v>4104</v>
      </c>
      <c r="B877" t="s">
        <v>1930</v>
      </c>
    </row>
    <row r="878" spans="1:2">
      <c r="A878" t="s">
        <v>4105</v>
      </c>
      <c r="B878" t="s">
        <v>2040</v>
      </c>
    </row>
    <row r="879" spans="1:2">
      <c r="A879" t="s">
        <v>4106</v>
      </c>
      <c r="B879" t="s">
        <v>4009</v>
      </c>
    </row>
    <row r="880" spans="1:2">
      <c r="A880" t="s">
        <v>4107</v>
      </c>
      <c r="B880" t="s">
        <v>4011</v>
      </c>
    </row>
    <row r="881" spans="1:2">
      <c r="A881" t="s">
        <v>4108</v>
      </c>
      <c r="B881" t="s">
        <v>4013</v>
      </c>
    </row>
    <row r="882" spans="1:2">
      <c r="A882" t="s">
        <v>4109</v>
      </c>
      <c r="B882" t="s">
        <v>2528</v>
      </c>
    </row>
    <row r="883" spans="1:2">
      <c r="A883" t="s">
        <v>4110</v>
      </c>
      <c r="B883" t="s">
        <v>4111</v>
      </c>
    </row>
    <row r="884" spans="1:2">
      <c r="A884" t="s">
        <v>4112</v>
      </c>
      <c r="B884" t="s">
        <v>4113</v>
      </c>
    </row>
    <row r="885" spans="1:2">
      <c r="A885" t="s">
        <v>4114</v>
      </c>
      <c r="B885" t="s">
        <v>4115</v>
      </c>
    </row>
    <row r="886" spans="1:2">
      <c r="A886" t="s">
        <v>4116</v>
      </c>
      <c r="B886" t="s">
        <v>4117</v>
      </c>
    </row>
    <row r="887" spans="1:2">
      <c r="A887" t="s">
        <v>4118</v>
      </c>
      <c r="B887" t="s">
        <v>4119</v>
      </c>
    </row>
    <row r="888" spans="1:2">
      <c r="A888" t="s">
        <v>4120</v>
      </c>
      <c r="B888" t="s">
        <v>4121</v>
      </c>
    </row>
    <row r="889" spans="1:2">
      <c r="A889" t="s">
        <v>4122</v>
      </c>
      <c r="B889" t="s">
        <v>4123</v>
      </c>
    </row>
    <row r="890" spans="1:2">
      <c r="A890" t="s">
        <v>4124</v>
      </c>
      <c r="B890" t="s">
        <v>4125</v>
      </c>
    </row>
    <row r="891" spans="1:2">
      <c r="A891" t="s">
        <v>4126</v>
      </c>
      <c r="B891" t="s">
        <v>4127</v>
      </c>
    </row>
    <row r="892" spans="1:2">
      <c r="A892" t="s">
        <v>4128</v>
      </c>
      <c r="B892" t="s">
        <v>4129</v>
      </c>
    </row>
    <row r="893" spans="1:2">
      <c r="A893" t="s">
        <v>4130</v>
      </c>
      <c r="B893" t="s">
        <v>4131</v>
      </c>
    </row>
    <row r="894" spans="1:2">
      <c r="A894" t="s">
        <v>4132</v>
      </c>
      <c r="B894" t="s">
        <v>4133</v>
      </c>
    </row>
    <row r="895" spans="1:2">
      <c r="A895" t="s">
        <v>4134</v>
      </c>
      <c r="B895" t="s">
        <v>4135</v>
      </c>
    </row>
    <row r="896" spans="1:2">
      <c r="A896" t="s">
        <v>4136</v>
      </c>
      <c r="B896" t="s">
        <v>4137</v>
      </c>
    </row>
    <row r="897" spans="1:2">
      <c r="A897" t="s">
        <v>4138</v>
      </c>
      <c r="B897" t="s">
        <v>4139</v>
      </c>
    </row>
    <row r="898" spans="1:2">
      <c r="A898" t="s">
        <v>4140</v>
      </c>
      <c r="B898" t="s">
        <v>4141</v>
      </c>
    </row>
    <row r="899" spans="1:2">
      <c r="A899" t="s">
        <v>4142</v>
      </c>
      <c r="B899" t="s">
        <v>4143</v>
      </c>
    </row>
    <row r="900" spans="1:2">
      <c r="A900" t="s">
        <v>4144</v>
      </c>
      <c r="B900" t="s">
        <v>4145</v>
      </c>
    </row>
    <row r="901" spans="1:2">
      <c r="A901" t="s">
        <v>4146</v>
      </c>
      <c r="B901" t="s">
        <v>4147</v>
      </c>
    </row>
    <row r="902" spans="1:2">
      <c r="A902" t="s">
        <v>4148</v>
      </c>
      <c r="B902" t="s">
        <v>4149</v>
      </c>
    </row>
    <row r="903" spans="1:2">
      <c r="A903" t="s">
        <v>4150</v>
      </c>
      <c r="B903" t="s">
        <v>4151</v>
      </c>
    </row>
    <row r="904" spans="1:2">
      <c r="A904" t="s">
        <v>4152</v>
      </c>
      <c r="B904" t="s">
        <v>2528</v>
      </c>
    </row>
    <row r="905" spans="1:2">
      <c r="A905" t="s">
        <v>4153</v>
      </c>
      <c r="B905" t="s">
        <v>4154</v>
      </c>
    </row>
    <row r="906" spans="1:2">
      <c r="A906" t="s">
        <v>4155</v>
      </c>
      <c r="B906" t="s">
        <v>4156</v>
      </c>
    </row>
    <row r="907" spans="1:2">
      <c r="A907" t="s">
        <v>4157</v>
      </c>
      <c r="B907" t="s">
        <v>4154</v>
      </c>
    </row>
    <row r="908" spans="1:2">
      <c r="A908" t="s">
        <v>4158</v>
      </c>
      <c r="B908" t="s">
        <v>4156</v>
      </c>
    </row>
    <row r="909" spans="1:2">
      <c r="A909" t="s">
        <v>4159</v>
      </c>
      <c r="B909" t="s">
        <v>4160</v>
      </c>
    </row>
    <row r="910" spans="1:2">
      <c r="A910" t="s">
        <v>4161</v>
      </c>
      <c r="B910" t="s">
        <v>4162</v>
      </c>
    </row>
    <row r="911" spans="1:2">
      <c r="A911" t="s">
        <v>4163</v>
      </c>
      <c r="B911" t="s">
        <v>4164</v>
      </c>
    </row>
    <row r="912" spans="1:2">
      <c r="A912" t="s">
        <v>4165</v>
      </c>
      <c r="B912" t="s">
        <v>4166</v>
      </c>
    </row>
    <row r="913" spans="1:2">
      <c r="A913" t="s">
        <v>4167</v>
      </c>
      <c r="B913" t="s">
        <v>4168</v>
      </c>
    </row>
    <row r="914" spans="1:2">
      <c r="A914" t="s">
        <v>4169</v>
      </c>
      <c r="B914" t="s">
        <v>4170</v>
      </c>
    </row>
    <row r="915" spans="1:2">
      <c r="A915" t="s">
        <v>4171</v>
      </c>
      <c r="B915" t="s">
        <v>4172</v>
      </c>
    </row>
    <row r="916" spans="1:2">
      <c r="A916" t="s">
        <v>4173</v>
      </c>
      <c r="B916" t="s">
        <v>4174</v>
      </c>
    </row>
    <row r="917" spans="1:2">
      <c r="A917" t="s">
        <v>4175</v>
      </c>
      <c r="B917" t="s">
        <v>4176</v>
      </c>
    </row>
    <row r="918" spans="1:2">
      <c r="A918" t="s">
        <v>4177</v>
      </c>
      <c r="B918" t="s">
        <v>4178</v>
      </c>
    </row>
    <row r="919" spans="1:2">
      <c r="A919" t="s">
        <v>4179</v>
      </c>
      <c r="B919" t="s">
        <v>4180</v>
      </c>
    </row>
    <row r="920" spans="1:2">
      <c r="A920" t="s">
        <v>4181</v>
      </c>
      <c r="B920" t="s">
        <v>4182</v>
      </c>
    </row>
    <row r="921" spans="1:2">
      <c r="A921" t="s">
        <v>4183</v>
      </c>
      <c r="B921" t="s">
        <v>4184</v>
      </c>
    </row>
    <row r="922" spans="1:2">
      <c r="A922" t="s">
        <v>4185</v>
      </c>
      <c r="B922" t="s">
        <v>4186</v>
      </c>
    </row>
    <row r="923" spans="1:2">
      <c r="A923" t="s">
        <v>4187</v>
      </c>
      <c r="B923" t="s">
        <v>4188</v>
      </c>
    </row>
    <row r="924" spans="1:2">
      <c r="A924" t="s">
        <v>4189</v>
      </c>
      <c r="B924" t="s">
        <v>4190</v>
      </c>
    </row>
    <row r="925" spans="1:2">
      <c r="A925" t="s">
        <v>4191</v>
      </c>
      <c r="B925" t="s">
        <v>4192</v>
      </c>
    </row>
    <row r="926" spans="1:2">
      <c r="A926" t="s">
        <v>4193</v>
      </c>
      <c r="B926" t="s">
        <v>4194</v>
      </c>
    </row>
    <row r="927" spans="1:2">
      <c r="A927" t="s">
        <v>4195</v>
      </c>
      <c r="B927" t="s">
        <v>2528</v>
      </c>
    </row>
    <row r="928" spans="1:2">
      <c r="A928" t="s">
        <v>4196</v>
      </c>
      <c r="B928" t="s">
        <v>4197</v>
      </c>
    </row>
    <row r="929" spans="1:2">
      <c r="A929" t="s">
        <v>4198</v>
      </c>
      <c r="B929" t="s">
        <v>4199</v>
      </c>
    </row>
    <row r="930" spans="1:2">
      <c r="A930" t="s">
        <v>4200</v>
      </c>
      <c r="B930" t="s">
        <v>4201</v>
      </c>
    </row>
    <row r="931" spans="1:2">
      <c r="A931" t="s">
        <v>4202</v>
      </c>
      <c r="B931" t="s">
        <v>4203</v>
      </c>
    </row>
    <row r="932" spans="1:2">
      <c r="A932" t="s">
        <v>4204</v>
      </c>
      <c r="B932" t="s">
        <v>4205</v>
      </c>
    </row>
    <row r="933" spans="1:2">
      <c r="A933" t="s">
        <v>4206</v>
      </c>
      <c r="B933" t="s">
        <v>4207</v>
      </c>
    </row>
    <row r="934" spans="1:2">
      <c r="A934" t="s">
        <v>4208</v>
      </c>
      <c r="B934" t="s">
        <v>4209</v>
      </c>
    </row>
    <row r="935" spans="1:2">
      <c r="A935" t="s">
        <v>4210</v>
      </c>
      <c r="B935" t="s">
        <v>4211</v>
      </c>
    </row>
    <row r="936" spans="1:2">
      <c r="A936" t="s">
        <v>4212</v>
      </c>
      <c r="B936" t="s">
        <v>4197</v>
      </c>
    </row>
    <row r="937" spans="1:2">
      <c r="A937" t="s">
        <v>4213</v>
      </c>
      <c r="B937" t="s">
        <v>4201</v>
      </c>
    </row>
    <row r="938" spans="1:2">
      <c r="A938" t="s">
        <v>4214</v>
      </c>
      <c r="B938" t="s">
        <v>4207</v>
      </c>
    </row>
    <row r="939" spans="1:2">
      <c r="A939" t="s">
        <v>4215</v>
      </c>
      <c r="B939" t="s">
        <v>4216</v>
      </c>
    </row>
    <row r="940" spans="1:2">
      <c r="A940" t="s">
        <v>4217</v>
      </c>
      <c r="B940" t="s">
        <v>4218</v>
      </c>
    </row>
    <row r="941" spans="1:2">
      <c r="A941" t="s">
        <v>4219</v>
      </c>
      <c r="B941" t="s">
        <v>4203</v>
      </c>
    </row>
    <row r="942" spans="1:2">
      <c r="A942" t="s">
        <v>4220</v>
      </c>
      <c r="B942" t="s">
        <v>4205</v>
      </c>
    </row>
    <row r="943" spans="1:2">
      <c r="A943" t="s">
        <v>4221</v>
      </c>
      <c r="B943" t="s">
        <v>4199</v>
      </c>
    </row>
    <row r="944" spans="1:2">
      <c r="A944" t="s">
        <v>4222</v>
      </c>
      <c r="B944" t="s">
        <v>2528</v>
      </c>
    </row>
    <row r="945" spans="1:2">
      <c r="A945" t="s">
        <v>4223</v>
      </c>
      <c r="B945" t="s">
        <v>4224</v>
      </c>
    </row>
    <row r="946" spans="1:2">
      <c r="A946" t="s">
        <v>4225</v>
      </c>
      <c r="B946" t="s">
        <v>4226</v>
      </c>
    </row>
    <row r="947" spans="1:2">
      <c r="A947" t="s">
        <v>4227</v>
      </c>
      <c r="B947" t="s">
        <v>4228</v>
      </c>
    </row>
    <row r="948" spans="1:2">
      <c r="A948" t="s">
        <v>4229</v>
      </c>
      <c r="B948" t="s">
        <v>4230</v>
      </c>
    </row>
    <row r="949" spans="1:2">
      <c r="A949" t="s">
        <v>4231</v>
      </c>
      <c r="B949" t="s">
        <v>4232</v>
      </c>
    </row>
    <row r="950" spans="1:2">
      <c r="A950" t="s">
        <v>4233</v>
      </c>
      <c r="B950" t="s">
        <v>4234</v>
      </c>
    </row>
    <row r="951" spans="1:2">
      <c r="A951" t="s">
        <v>4235</v>
      </c>
      <c r="B951" t="s">
        <v>4236</v>
      </c>
    </row>
    <row r="952" spans="1:2">
      <c r="A952" t="s">
        <v>4237</v>
      </c>
      <c r="B952" t="s">
        <v>4238</v>
      </c>
    </row>
    <row r="953" spans="1:2">
      <c r="A953" t="s">
        <v>4239</v>
      </c>
      <c r="B953" t="s">
        <v>4240</v>
      </c>
    </row>
    <row r="954" spans="1:2">
      <c r="A954" t="s">
        <v>4241</v>
      </c>
      <c r="B954" t="s">
        <v>4242</v>
      </c>
    </row>
    <row r="955" spans="1:2">
      <c r="A955" t="s">
        <v>4243</v>
      </c>
      <c r="B955" t="s">
        <v>4244</v>
      </c>
    </row>
    <row r="956" spans="1:2">
      <c r="A956" t="s">
        <v>4245</v>
      </c>
      <c r="B956" t="s">
        <v>4246</v>
      </c>
    </row>
    <row r="957" spans="1:2">
      <c r="A957" t="s">
        <v>4247</v>
      </c>
      <c r="B957" t="s">
        <v>4248</v>
      </c>
    </row>
    <row r="958" spans="1:2">
      <c r="A958" t="s">
        <v>4249</v>
      </c>
      <c r="B958" t="s">
        <v>4250</v>
      </c>
    </row>
    <row r="959" spans="1:2">
      <c r="A959" t="s">
        <v>4251</v>
      </c>
      <c r="B959" t="s">
        <v>4252</v>
      </c>
    </row>
    <row r="960" spans="1:2">
      <c r="A960" t="s">
        <v>4253</v>
      </c>
      <c r="B960" t="s">
        <v>4254</v>
      </c>
    </row>
    <row r="961" spans="1:2">
      <c r="A961" t="s">
        <v>4255</v>
      </c>
      <c r="B961" t="s">
        <v>4256</v>
      </c>
    </row>
    <row r="962" spans="1:2">
      <c r="A962" t="s">
        <v>4257</v>
      </c>
      <c r="B962" t="s">
        <v>4258</v>
      </c>
    </row>
    <row r="963" spans="1:2">
      <c r="A963" t="s">
        <v>4259</v>
      </c>
      <c r="B963" t="s">
        <v>4260</v>
      </c>
    </row>
    <row r="964" spans="1:2">
      <c r="A964" t="s">
        <v>4261</v>
      </c>
      <c r="B964" t="s">
        <v>4262</v>
      </c>
    </row>
    <row r="965" spans="1:2">
      <c r="A965" t="s">
        <v>4263</v>
      </c>
      <c r="B965" t="s">
        <v>4264</v>
      </c>
    </row>
    <row r="966" spans="1:2">
      <c r="A966" t="s">
        <v>4265</v>
      </c>
      <c r="B966" t="s">
        <v>4266</v>
      </c>
    </row>
    <row r="967" spans="1:2">
      <c r="A967" t="s">
        <v>4267</v>
      </c>
      <c r="B967" t="s">
        <v>4268</v>
      </c>
    </row>
    <row r="968" spans="1:2">
      <c r="A968" t="s">
        <v>4269</v>
      </c>
      <c r="B968" t="s">
        <v>4270</v>
      </c>
    </row>
    <row r="969" spans="1:2">
      <c r="A969" t="s">
        <v>4271</v>
      </c>
      <c r="B969" t="s">
        <v>4272</v>
      </c>
    </row>
    <row r="970" spans="1:2">
      <c r="A970" t="s">
        <v>4273</v>
      </c>
      <c r="B970" t="s">
        <v>4274</v>
      </c>
    </row>
    <row r="971" spans="1:2">
      <c r="A971" t="s">
        <v>4275</v>
      </c>
      <c r="B971" t="s">
        <v>4276</v>
      </c>
    </row>
    <row r="972" spans="1:2">
      <c r="A972" t="s">
        <v>4277</v>
      </c>
      <c r="B972" t="s">
        <v>4278</v>
      </c>
    </row>
    <row r="973" spans="1:2">
      <c r="A973" t="s">
        <v>4279</v>
      </c>
      <c r="B973" t="s">
        <v>4280</v>
      </c>
    </row>
    <row r="974" spans="1:2">
      <c r="A974" t="s">
        <v>4281</v>
      </c>
      <c r="B974" t="s">
        <v>4282</v>
      </c>
    </row>
    <row r="975" spans="1:2">
      <c r="A975" t="s">
        <v>4283</v>
      </c>
      <c r="B975" t="s">
        <v>4284</v>
      </c>
    </row>
    <row r="976" spans="1:2">
      <c r="A976" t="s">
        <v>4285</v>
      </c>
      <c r="B976" t="s">
        <v>4286</v>
      </c>
    </row>
    <row r="977" spans="1:2">
      <c r="A977" t="s">
        <v>4287</v>
      </c>
      <c r="B977" t="s">
        <v>4288</v>
      </c>
    </row>
    <row r="978" spans="1:2">
      <c r="A978" t="s">
        <v>4289</v>
      </c>
      <c r="B978" t="s">
        <v>4290</v>
      </c>
    </row>
    <row r="979" spans="1:2">
      <c r="A979" t="s">
        <v>4291</v>
      </c>
      <c r="B979" t="s">
        <v>4292</v>
      </c>
    </row>
    <row r="980" spans="1:2">
      <c r="A980" t="s">
        <v>4293</v>
      </c>
      <c r="B980" t="s">
        <v>4294</v>
      </c>
    </row>
    <row r="981" spans="1:2">
      <c r="A981" t="s">
        <v>4295</v>
      </c>
      <c r="B981" t="s">
        <v>4296</v>
      </c>
    </row>
    <row r="982" spans="1:2">
      <c r="A982" t="s">
        <v>4297</v>
      </c>
      <c r="B982" t="s">
        <v>4298</v>
      </c>
    </row>
    <row r="983" spans="1:2">
      <c r="A983" t="s">
        <v>4299</v>
      </c>
      <c r="B983" t="s">
        <v>4300</v>
      </c>
    </row>
    <row r="984" spans="1:2">
      <c r="A984" t="s">
        <v>4301</v>
      </c>
      <c r="B984" t="s">
        <v>4302</v>
      </c>
    </row>
    <row r="985" spans="1:2">
      <c r="A985" t="s">
        <v>4303</v>
      </c>
      <c r="B985" t="s">
        <v>4304</v>
      </c>
    </row>
    <row r="986" spans="1:2">
      <c r="A986" t="s">
        <v>4305</v>
      </c>
      <c r="B986" t="s">
        <v>4306</v>
      </c>
    </row>
    <row r="987" spans="1:2">
      <c r="A987" t="s">
        <v>4307</v>
      </c>
      <c r="B987" t="s">
        <v>4308</v>
      </c>
    </row>
    <row r="988" spans="1:2">
      <c r="A988" t="s">
        <v>4309</v>
      </c>
      <c r="B988" t="s">
        <v>4310</v>
      </c>
    </row>
    <row r="989" spans="1:2">
      <c r="A989" t="s">
        <v>4311</v>
      </c>
      <c r="B989" t="s">
        <v>4312</v>
      </c>
    </row>
    <row r="990" spans="1:2">
      <c r="A990" t="s">
        <v>4313</v>
      </c>
      <c r="B990" t="s">
        <v>4314</v>
      </c>
    </row>
    <row r="991" spans="1:2">
      <c r="A991" t="s">
        <v>4315</v>
      </c>
      <c r="B991" t="s">
        <v>4316</v>
      </c>
    </row>
    <row r="992" spans="1:2">
      <c r="A992" t="s">
        <v>4317</v>
      </c>
      <c r="B992" t="s">
        <v>4318</v>
      </c>
    </row>
    <row r="993" spans="1:2">
      <c r="A993" t="s">
        <v>4319</v>
      </c>
      <c r="B993" t="s">
        <v>4320</v>
      </c>
    </row>
    <row r="994" spans="1:2">
      <c r="A994" t="s">
        <v>4321</v>
      </c>
      <c r="B994" t="s">
        <v>4322</v>
      </c>
    </row>
    <row r="995" spans="1:2">
      <c r="A995" t="s">
        <v>4323</v>
      </c>
      <c r="B995" t="s">
        <v>4324</v>
      </c>
    </row>
    <row r="996" spans="1:2">
      <c r="A996" t="s">
        <v>4325</v>
      </c>
      <c r="B996" t="s">
        <v>4326</v>
      </c>
    </row>
    <row r="997" spans="1:2">
      <c r="A997" t="s">
        <v>4327</v>
      </c>
      <c r="B997" t="s">
        <v>4328</v>
      </c>
    </row>
    <row r="998" spans="1:2">
      <c r="A998" t="s">
        <v>4329</v>
      </c>
      <c r="B998" t="s">
        <v>4330</v>
      </c>
    </row>
    <row r="999" spans="1:2">
      <c r="A999" t="s">
        <v>4331</v>
      </c>
      <c r="B999" t="s">
        <v>4332</v>
      </c>
    </row>
    <row r="1000" spans="1:2">
      <c r="A1000" t="s">
        <v>4333</v>
      </c>
      <c r="B1000" t="s">
        <v>4334</v>
      </c>
    </row>
    <row r="1001" spans="1:2">
      <c r="A1001" t="s">
        <v>4335</v>
      </c>
      <c r="B1001" t="s">
        <v>4336</v>
      </c>
    </row>
    <row r="1002" spans="1:2">
      <c r="A1002" t="s">
        <v>4337</v>
      </c>
      <c r="B1002" t="s">
        <v>4338</v>
      </c>
    </row>
    <row r="1003" spans="1:2">
      <c r="A1003" t="s">
        <v>4339</v>
      </c>
      <c r="B1003" t="s">
        <v>4340</v>
      </c>
    </row>
    <row r="1004" spans="1:2">
      <c r="A1004" t="s">
        <v>4341</v>
      </c>
      <c r="B1004" t="s">
        <v>4342</v>
      </c>
    </row>
    <row r="1005" spans="1:2">
      <c r="A1005" t="s">
        <v>4343</v>
      </c>
      <c r="B1005" t="s">
        <v>4344</v>
      </c>
    </row>
    <row r="1006" spans="1:2">
      <c r="A1006" t="s">
        <v>4345</v>
      </c>
      <c r="B1006" t="s">
        <v>4346</v>
      </c>
    </row>
    <row r="1007" spans="1:2">
      <c r="A1007" t="s">
        <v>4347</v>
      </c>
      <c r="B1007" t="s">
        <v>4348</v>
      </c>
    </row>
    <row r="1008" spans="1:2">
      <c r="A1008" t="s">
        <v>4349</v>
      </c>
      <c r="B1008" t="s">
        <v>4350</v>
      </c>
    </row>
    <row r="1009" spans="1:2">
      <c r="A1009" t="s">
        <v>4351</v>
      </c>
      <c r="B1009" t="s">
        <v>4352</v>
      </c>
    </row>
    <row r="1010" spans="1:2">
      <c r="A1010" t="s">
        <v>4353</v>
      </c>
      <c r="B1010" t="s">
        <v>4354</v>
      </c>
    </row>
    <row r="1011" spans="1:2">
      <c r="A1011" t="s">
        <v>4355</v>
      </c>
      <c r="B1011" t="s">
        <v>4356</v>
      </c>
    </row>
    <row r="1012" spans="1:2">
      <c r="A1012" t="s">
        <v>4357</v>
      </c>
      <c r="B1012" t="s">
        <v>4358</v>
      </c>
    </row>
    <row r="1013" spans="1:2">
      <c r="A1013" t="s">
        <v>4359</v>
      </c>
      <c r="B1013" t="s">
        <v>4360</v>
      </c>
    </row>
    <row r="1014" spans="1:2">
      <c r="A1014" t="s">
        <v>4361</v>
      </c>
      <c r="B1014" t="s">
        <v>4362</v>
      </c>
    </row>
    <row r="1015" spans="1:2">
      <c r="A1015" t="s">
        <v>4363</v>
      </c>
      <c r="B1015" t="s">
        <v>4364</v>
      </c>
    </row>
    <row r="1016" spans="1:2">
      <c r="A1016" t="s">
        <v>4365</v>
      </c>
      <c r="B1016" t="s">
        <v>4366</v>
      </c>
    </row>
    <row r="1017" spans="1:2">
      <c r="A1017" t="s">
        <v>4367</v>
      </c>
      <c r="B1017" t="s">
        <v>4368</v>
      </c>
    </row>
    <row r="1018" spans="1:2">
      <c r="A1018" t="s">
        <v>4369</v>
      </c>
      <c r="B1018" t="s">
        <v>4370</v>
      </c>
    </row>
    <row r="1019" spans="1:2">
      <c r="A1019" t="s">
        <v>4371</v>
      </c>
      <c r="B1019" t="s">
        <v>4372</v>
      </c>
    </row>
    <row r="1020" spans="1:2">
      <c r="A1020" t="s">
        <v>4373</v>
      </c>
      <c r="B1020" t="s">
        <v>4374</v>
      </c>
    </row>
    <row r="1021" spans="1:2">
      <c r="A1021" t="s">
        <v>4375</v>
      </c>
      <c r="B1021" t="s">
        <v>4376</v>
      </c>
    </row>
    <row r="1022" spans="1:2">
      <c r="A1022" t="s">
        <v>4377</v>
      </c>
      <c r="B1022" t="s">
        <v>4378</v>
      </c>
    </row>
    <row r="1023" spans="1:2">
      <c r="A1023" t="s">
        <v>4379</v>
      </c>
      <c r="B1023" t="s">
        <v>4380</v>
      </c>
    </row>
    <row r="1024" spans="1:2">
      <c r="A1024" t="s">
        <v>4381</v>
      </c>
      <c r="B1024" t="s">
        <v>4382</v>
      </c>
    </row>
    <row r="1025" spans="1:2">
      <c r="A1025" t="s">
        <v>4383</v>
      </c>
      <c r="B1025" t="s">
        <v>4384</v>
      </c>
    </row>
    <row r="1026" spans="1:2">
      <c r="A1026" t="s">
        <v>4385</v>
      </c>
      <c r="B1026" t="s">
        <v>4386</v>
      </c>
    </row>
    <row r="1027" spans="1:2">
      <c r="A1027" t="s">
        <v>4387</v>
      </c>
      <c r="B1027" t="s">
        <v>4388</v>
      </c>
    </row>
    <row r="1028" spans="1:2">
      <c r="A1028" t="s">
        <v>4389</v>
      </c>
      <c r="B1028" t="s">
        <v>4390</v>
      </c>
    </row>
    <row r="1029" spans="1:2">
      <c r="A1029" t="s">
        <v>4391</v>
      </c>
      <c r="B1029" t="s">
        <v>4392</v>
      </c>
    </row>
    <row r="1030" spans="1:2">
      <c r="A1030" t="s">
        <v>4393</v>
      </c>
      <c r="B1030" t="s">
        <v>4394</v>
      </c>
    </row>
    <row r="1031" spans="1:2">
      <c r="A1031" t="s">
        <v>4395</v>
      </c>
      <c r="B1031" t="s">
        <v>4396</v>
      </c>
    </row>
    <row r="1032" spans="1:2">
      <c r="A1032" t="s">
        <v>4397</v>
      </c>
      <c r="B1032" t="s">
        <v>4398</v>
      </c>
    </row>
    <row r="1033" spans="1:2">
      <c r="A1033" t="s">
        <v>4399</v>
      </c>
      <c r="B1033" t="s">
        <v>4400</v>
      </c>
    </row>
    <row r="1034" spans="1:2">
      <c r="A1034" t="s">
        <v>4401</v>
      </c>
      <c r="B1034" t="s">
        <v>4402</v>
      </c>
    </row>
    <row r="1035" spans="1:2">
      <c r="A1035" t="s">
        <v>4403</v>
      </c>
      <c r="B1035" t="s">
        <v>4404</v>
      </c>
    </row>
    <row r="1036" spans="1:2">
      <c r="A1036" t="s">
        <v>4405</v>
      </c>
      <c r="B1036" t="s">
        <v>4406</v>
      </c>
    </row>
    <row r="1037" spans="1:2">
      <c r="A1037" t="s">
        <v>4407</v>
      </c>
      <c r="B1037" t="s">
        <v>4408</v>
      </c>
    </row>
    <row r="1038" spans="1:2">
      <c r="A1038" t="s">
        <v>4409</v>
      </c>
      <c r="B1038" t="s">
        <v>4410</v>
      </c>
    </row>
    <row r="1039" spans="1:2">
      <c r="A1039" t="s">
        <v>4411</v>
      </c>
      <c r="B1039" t="s">
        <v>4412</v>
      </c>
    </row>
    <row r="1040" spans="1:2">
      <c r="A1040" t="s">
        <v>4413</v>
      </c>
      <c r="B1040" t="s">
        <v>4414</v>
      </c>
    </row>
    <row r="1041" spans="1:2">
      <c r="A1041" t="s">
        <v>4415</v>
      </c>
      <c r="B1041" t="s">
        <v>4416</v>
      </c>
    </row>
    <row r="1042" spans="1:2">
      <c r="A1042" t="s">
        <v>4417</v>
      </c>
      <c r="B1042" t="s">
        <v>4418</v>
      </c>
    </row>
    <row r="1043" spans="1:2">
      <c r="A1043" t="s">
        <v>4419</v>
      </c>
      <c r="B1043" t="s">
        <v>4420</v>
      </c>
    </row>
    <row r="1044" spans="1:2">
      <c r="A1044" t="s">
        <v>4421</v>
      </c>
      <c r="B1044" t="s">
        <v>4422</v>
      </c>
    </row>
    <row r="1045" spans="1:2">
      <c r="A1045" t="s">
        <v>4423</v>
      </c>
      <c r="B1045" t="s">
        <v>4424</v>
      </c>
    </row>
    <row r="1046" spans="1:2">
      <c r="A1046" t="s">
        <v>4425</v>
      </c>
      <c r="B1046" t="s">
        <v>4426</v>
      </c>
    </row>
    <row r="1047" spans="1:2">
      <c r="A1047" t="s">
        <v>4427</v>
      </c>
      <c r="B1047" t="s">
        <v>4428</v>
      </c>
    </row>
    <row r="1048" spans="1:2">
      <c r="A1048" t="s">
        <v>4429</v>
      </c>
      <c r="B1048" t="s">
        <v>4430</v>
      </c>
    </row>
    <row r="1049" spans="1:2">
      <c r="A1049" t="s">
        <v>4431</v>
      </c>
      <c r="B1049" t="s">
        <v>4432</v>
      </c>
    </row>
    <row r="1050" spans="1:2">
      <c r="A1050" t="s">
        <v>4433</v>
      </c>
      <c r="B1050" t="s">
        <v>4434</v>
      </c>
    </row>
    <row r="1051" spans="1:2">
      <c r="A1051" t="s">
        <v>4435</v>
      </c>
      <c r="B1051" t="s">
        <v>4436</v>
      </c>
    </row>
    <row r="1052" spans="1:2">
      <c r="A1052" t="s">
        <v>4437</v>
      </c>
      <c r="B1052" t="s">
        <v>4438</v>
      </c>
    </row>
    <row r="1053" spans="1:2">
      <c r="A1053" t="s">
        <v>4439</v>
      </c>
      <c r="B1053" t="s">
        <v>4440</v>
      </c>
    </row>
    <row r="1054" spans="1:2">
      <c r="A1054" t="s">
        <v>4441</v>
      </c>
      <c r="B1054" t="s">
        <v>4442</v>
      </c>
    </row>
    <row r="1055" spans="1:2">
      <c r="A1055" t="s">
        <v>4443</v>
      </c>
      <c r="B1055" t="s">
        <v>2528</v>
      </c>
    </row>
    <row r="1056" spans="1:2">
      <c r="A1056" t="s">
        <v>4444</v>
      </c>
      <c r="B1056" t="s">
        <v>4445</v>
      </c>
    </row>
    <row r="1057" spans="1:2">
      <c r="A1057" t="s">
        <v>4446</v>
      </c>
      <c r="B1057" t="s">
        <v>4447</v>
      </c>
    </row>
    <row r="1058" spans="1:2">
      <c r="A1058" t="s">
        <v>4448</v>
      </c>
      <c r="B1058" t="s">
        <v>4449</v>
      </c>
    </row>
    <row r="1059" spans="1:2">
      <c r="A1059" t="s">
        <v>4450</v>
      </c>
      <c r="B1059" t="s">
        <v>4451</v>
      </c>
    </row>
    <row r="1060" spans="1:2">
      <c r="A1060" t="s">
        <v>4452</v>
      </c>
      <c r="B1060" t="s">
        <v>4453</v>
      </c>
    </row>
    <row r="1061" spans="1:2">
      <c r="A1061" t="s">
        <v>4454</v>
      </c>
      <c r="B1061" t="s">
        <v>4455</v>
      </c>
    </row>
    <row r="1062" spans="1:2">
      <c r="A1062" t="s">
        <v>4456</v>
      </c>
      <c r="B1062" t="s">
        <v>4457</v>
      </c>
    </row>
    <row r="1063" spans="1:2">
      <c r="A1063" t="s">
        <v>4458</v>
      </c>
      <c r="B1063" t="s">
        <v>4459</v>
      </c>
    </row>
    <row r="1064" spans="1:2">
      <c r="A1064" t="s">
        <v>4460</v>
      </c>
      <c r="B1064" t="s">
        <v>4461</v>
      </c>
    </row>
    <row r="1065" spans="1:2">
      <c r="A1065" t="s">
        <v>4462</v>
      </c>
      <c r="B1065" t="s">
        <v>4463</v>
      </c>
    </row>
    <row r="1066" spans="1:2">
      <c r="A1066" t="s">
        <v>4464</v>
      </c>
      <c r="B1066" t="s">
        <v>4463</v>
      </c>
    </row>
    <row r="1067" spans="1:2">
      <c r="A1067" t="s">
        <v>4465</v>
      </c>
      <c r="B1067" t="s">
        <v>4445</v>
      </c>
    </row>
    <row r="1068" spans="1:2">
      <c r="A1068" t="s">
        <v>4466</v>
      </c>
      <c r="B1068" t="s">
        <v>4447</v>
      </c>
    </row>
    <row r="1069" spans="1:2">
      <c r="A1069" t="s">
        <v>4467</v>
      </c>
      <c r="B1069" t="s">
        <v>4468</v>
      </c>
    </row>
    <row r="1070" spans="1:2">
      <c r="A1070" t="s">
        <v>4469</v>
      </c>
      <c r="B1070" t="s">
        <v>4470</v>
      </c>
    </row>
    <row r="1071" spans="1:2">
      <c r="A1071" t="s">
        <v>4471</v>
      </c>
      <c r="B1071" t="s">
        <v>4472</v>
      </c>
    </row>
    <row r="1072" spans="1:2">
      <c r="A1072" t="s">
        <v>4473</v>
      </c>
      <c r="B1072" t="s">
        <v>4474</v>
      </c>
    </row>
    <row r="1073" spans="1:2">
      <c r="A1073" t="s">
        <v>4475</v>
      </c>
      <c r="B1073" t="s">
        <v>4476</v>
      </c>
    </row>
    <row r="1074" spans="1:2">
      <c r="A1074" t="s">
        <v>4477</v>
      </c>
      <c r="B1074" t="s">
        <v>4478</v>
      </c>
    </row>
    <row r="1075" spans="1:2">
      <c r="A1075" t="s">
        <v>4479</v>
      </c>
      <c r="B1075" t="s">
        <v>4461</v>
      </c>
    </row>
    <row r="1076" spans="1:2">
      <c r="A1076" t="s">
        <v>4480</v>
      </c>
      <c r="B1076" t="s">
        <v>2528</v>
      </c>
    </row>
    <row r="1077" spans="1:2">
      <c r="A1077" t="s">
        <v>4481</v>
      </c>
      <c r="B1077" t="s">
        <v>2016</v>
      </c>
    </row>
    <row r="1078" spans="1:2">
      <c r="A1078" t="s">
        <v>4482</v>
      </c>
      <c r="B1078" t="s">
        <v>2528</v>
      </c>
    </row>
    <row r="1079" spans="1:2">
      <c r="A1079" t="s">
        <v>4483</v>
      </c>
      <c r="B1079" t="s">
        <v>4484</v>
      </c>
    </row>
    <row r="1080" spans="1:2">
      <c r="A1080" t="s">
        <v>4485</v>
      </c>
      <c r="B1080" t="s">
        <v>4486</v>
      </c>
    </row>
    <row r="1081" spans="1:2">
      <c r="A1081" t="s">
        <v>4487</v>
      </c>
      <c r="B1081" t="s">
        <v>4488</v>
      </c>
    </row>
    <row r="1082" spans="1:2">
      <c r="A1082" t="s">
        <v>4489</v>
      </c>
      <c r="B1082" t="s">
        <v>4490</v>
      </c>
    </row>
    <row r="1083" spans="1:2">
      <c r="A1083" t="s">
        <v>4491</v>
      </c>
      <c r="B1083" t="s">
        <v>4492</v>
      </c>
    </row>
    <row r="1084" spans="1:2">
      <c r="A1084" t="s">
        <v>4493</v>
      </c>
      <c r="B1084" t="s">
        <v>4494</v>
      </c>
    </row>
    <row r="1085" spans="1:2">
      <c r="A1085" t="s">
        <v>4495</v>
      </c>
      <c r="B1085" t="s">
        <v>2528</v>
      </c>
    </row>
    <row r="1086" spans="1:2">
      <c r="A1086" t="s">
        <v>4496</v>
      </c>
      <c r="B1086" t="s">
        <v>2032</v>
      </c>
    </row>
    <row r="1087" spans="1:2">
      <c r="A1087" t="s">
        <v>4497</v>
      </c>
      <c r="B1087" t="s">
        <v>4498</v>
      </c>
    </row>
    <row r="1088" spans="1:2">
      <c r="A1088" t="s">
        <v>4499</v>
      </c>
      <c r="B1088" t="s">
        <v>2528</v>
      </c>
    </row>
    <row r="1089" spans="1:2">
      <c r="A1089" t="s">
        <v>4500</v>
      </c>
      <c r="B1089" t="s">
        <v>4501</v>
      </c>
    </row>
    <row r="1090" spans="1:2">
      <c r="A1090" t="s">
        <v>4502</v>
      </c>
      <c r="B1090" t="s">
        <v>4503</v>
      </c>
    </row>
    <row r="1091" spans="1:2">
      <c r="A1091" t="s">
        <v>4504</v>
      </c>
      <c r="B1091" t="s">
        <v>4505</v>
      </c>
    </row>
    <row r="1092" spans="1:2">
      <c r="A1092" t="s">
        <v>4506</v>
      </c>
      <c r="B1092" t="s">
        <v>4507</v>
      </c>
    </row>
    <row r="1093" spans="1:2">
      <c r="A1093" t="s">
        <v>4508</v>
      </c>
      <c r="B1093" t="s">
        <v>4509</v>
      </c>
    </row>
    <row r="1094" spans="1:2">
      <c r="A1094" t="s">
        <v>4510</v>
      </c>
      <c r="B1094" t="s">
        <v>4511</v>
      </c>
    </row>
    <row r="1095" spans="1:2">
      <c r="A1095" t="s">
        <v>4512</v>
      </c>
      <c r="B1095" t="s">
        <v>4507</v>
      </c>
    </row>
    <row r="1096" spans="1:2">
      <c r="A1096" t="s">
        <v>4513</v>
      </c>
      <c r="B1096" t="s">
        <v>4509</v>
      </c>
    </row>
    <row r="1097" spans="1:2">
      <c r="A1097" t="s">
        <v>4514</v>
      </c>
      <c r="B1097" t="s">
        <v>4511</v>
      </c>
    </row>
    <row r="1098" spans="1:2">
      <c r="A1098" t="s">
        <v>4515</v>
      </c>
      <c r="B1098" t="s">
        <v>4516</v>
      </c>
    </row>
    <row r="1099" spans="1:2">
      <c r="A1099" t="s">
        <v>4517</v>
      </c>
      <c r="B1099" t="s">
        <v>4518</v>
      </c>
    </row>
    <row r="1100" spans="1:2">
      <c r="A1100" t="s">
        <v>4519</v>
      </c>
      <c r="B1100" t="s">
        <v>4520</v>
      </c>
    </row>
    <row r="1101" spans="1:2">
      <c r="A1101" t="s">
        <v>4521</v>
      </c>
      <c r="B1101" t="s">
        <v>4522</v>
      </c>
    </row>
    <row r="1102" spans="1:2">
      <c r="A1102" t="s">
        <v>4523</v>
      </c>
      <c r="B1102" t="s">
        <v>4524</v>
      </c>
    </row>
    <row r="1103" spans="1:2">
      <c r="A1103" t="s">
        <v>4525</v>
      </c>
      <c r="B1103" t="s">
        <v>4526</v>
      </c>
    </row>
    <row r="1104" spans="1:2">
      <c r="A1104" t="s">
        <v>4527</v>
      </c>
      <c r="B1104" t="s">
        <v>4528</v>
      </c>
    </row>
    <row r="1105" spans="1:2">
      <c r="A1105" t="s">
        <v>4529</v>
      </c>
      <c r="B1105" t="s">
        <v>4530</v>
      </c>
    </row>
    <row r="1106" spans="1:2">
      <c r="A1106" t="s">
        <v>4531</v>
      </c>
      <c r="B1106" t="s">
        <v>4532</v>
      </c>
    </row>
    <row r="1107" spans="1:2">
      <c r="A1107" t="s">
        <v>4533</v>
      </c>
      <c r="B1107" t="s">
        <v>4534</v>
      </c>
    </row>
    <row r="1108" spans="1:2">
      <c r="A1108" t="s">
        <v>4535</v>
      </c>
      <c r="B1108" t="s">
        <v>4536</v>
      </c>
    </row>
    <row r="1109" spans="1:2">
      <c r="A1109" t="s">
        <v>4537</v>
      </c>
      <c r="B1109" t="s">
        <v>4538</v>
      </c>
    </row>
    <row r="1110" spans="1:2">
      <c r="A1110" t="s">
        <v>4539</v>
      </c>
      <c r="B1110" t="s">
        <v>4540</v>
      </c>
    </row>
    <row r="1111" spans="1:2">
      <c r="A1111" t="s">
        <v>4541</v>
      </c>
      <c r="B1111" t="s">
        <v>4542</v>
      </c>
    </row>
    <row r="1112" spans="1:2">
      <c r="A1112" t="s">
        <v>4543</v>
      </c>
      <c r="B1112" t="s">
        <v>4544</v>
      </c>
    </row>
    <row r="1113" spans="1:2">
      <c r="A1113" t="s">
        <v>4545</v>
      </c>
      <c r="B1113" t="s">
        <v>4546</v>
      </c>
    </row>
    <row r="1114" spans="1:2">
      <c r="A1114" t="s">
        <v>4547</v>
      </c>
      <c r="B1114" t="s">
        <v>4548</v>
      </c>
    </row>
    <row r="1115" spans="1:2">
      <c r="A1115" t="s">
        <v>4549</v>
      </c>
      <c r="B1115" t="s">
        <v>4550</v>
      </c>
    </row>
    <row r="1116" spans="1:2">
      <c r="A1116" t="s">
        <v>4551</v>
      </c>
      <c r="B1116" t="s">
        <v>4552</v>
      </c>
    </row>
    <row r="1117" spans="1:2">
      <c r="A1117" t="s">
        <v>4553</v>
      </c>
      <c r="B1117" t="s">
        <v>4542</v>
      </c>
    </row>
    <row r="1118" spans="1:2">
      <c r="A1118" t="s">
        <v>4554</v>
      </c>
      <c r="B1118" t="s">
        <v>4550</v>
      </c>
    </row>
    <row r="1119" spans="1:2">
      <c r="A1119" t="s">
        <v>4555</v>
      </c>
      <c r="B1119" t="s">
        <v>4556</v>
      </c>
    </row>
    <row r="1120" spans="1:2">
      <c r="A1120" t="s">
        <v>4557</v>
      </c>
      <c r="B1120" t="s">
        <v>4558</v>
      </c>
    </row>
    <row r="1121" spans="1:2">
      <c r="A1121" t="s">
        <v>4559</v>
      </c>
      <c r="B1121" t="s">
        <v>4560</v>
      </c>
    </row>
    <row r="1122" spans="1:2">
      <c r="A1122" t="s">
        <v>4561</v>
      </c>
      <c r="B1122" t="s">
        <v>4562</v>
      </c>
    </row>
    <row r="1123" spans="1:2">
      <c r="A1123" t="s">
        <v>4563</v>
      </c>
      <c r="B1123" t="s">
        <v>4564</v>
      </c>
    </row>
    <row r="1124" spans="1:2">
      <c r="A1124" t="s">
        <v>4565</v>
      </c>
      <c r="B1124" t="s">
        <v>4566</v>
      </c>
    </row>
    <row r="1125" spans="1:2">
      <c r="A1125" t="s">
        <v>4567</v>
      </c>
      <c r="B1125" t="s">
        <v>4562</v>
      </c>
    </row>
    <row r="1126" spans="1:2">
      <c r="A1126" t="s">
        <v>4568</v>
      </c>
      <c r="B1126" t="s">
        <v>4564</v>
      </c>
    </row>
    <row r="1127" spans="1:2">
      <c r="A1127" t="s">
        <v>4569</v>
      </c>
      <c r="B1127" t="s">
        <v>4570</v>
      </c>
    </row>
    <row r="1128" spans="1:2">
      <c r="A1128" t="s">
        <v>4571</v>
      </c>
      <c r="B1128" t="s">
        <v>4572</v>
      </c>
    </row>
    <row r="1129" spans="1:2">
      <c r="A1129" t="s">
        <v>4573</v>
      </c>
      <c r="B1129" t="s">
        <v>4574</v>
      </c>
    </row>
    <row r="1130" spans="1:2">
      <c r="A1130" t="s">
        <v>4575</v>
      </c>
      <c r="B1130" t="s">
        <v>4576</v>
      </c>
    </row>
    <row r="1131" spans="1:2">
      <c r="A1131" t="s">
        <v>4577</v>
      </c>
      <c r="B1131" t="s">
        <v>4578</v>
      </c>
    </row>
    <row r="1132" spans="1:2">
      <c r="A1132" t="s">
        <v>4579</v>
      </c>
      <c r="B1132" t="s">
        <v>4580</v>
      </c>
    </row>
    <row r="1133" spans="1:2">
      <c r="A1133" t="s">
        <v>4581</v>
      </c>
      <c r="B1133" t="s">
        <v>4582</v>
      </c>
    </row>
    <row r="1134" spans="1:2">
      <c r="A1134" t="s">
        <v>4583</v>
      </c>
      <c r="B1134" t="s">
        <v>4584</v>
      </c>
    </row>
    <row r="1135" spans="1:2">
      <c r="A1135" t="s">
        <v>4585</v>
      </c>
      <c r="B1135" t="s">
        <v>4586</v>
      </c>
    </row>
    <row r="1136" spans="1:2">
      <c r="A1136" t="s">
        <v>4587</v>
      </c>
      <c r="B1136" t="s">
        <v>2528</v>
      </c>
    </row>
    <row r="1137" spans="1:2">
      <c r="A1137" t="s">
        <v>4588</v>
      </c>
      <c r="B1137" t="s">
        <v>4589</v>
      </c>
    </row>
    <row r="1138" spans="1:2">
      <c r="A1138" t="s">
        <v>4590</v>
      </c>
      <c r="B1138" t="s">
        <v>4591</v>
      </c>
    </row>
    <row r="1139" spans="1:2">
      <c r="A1139" t="s">
        <v>4592</v>
      </c>
      <c r="B1139" t="s">
        <v>4593</v>
      </c>
    </row>
    <row r="1140" spans="1:2">
      <c r="A1140" t="s">
        <v>4594</v>
      </c>
      <c r="B1140" t="s">
        <v>4595</v>
      </c>
    </row>
    <row r="1141" spans="1:2">
      <c r="A1141" t="s">
        <v>4596</v>
      </c>
      <c r="B1141" t="s">
        <v>4597</v>
      </c>
    </row>
    <row r="1142" spans="1:2">
      <c r="A1142" t="s">
        <v>4598</v>
      </c>
      <c r="B1142" t="s">
        <v>4599</v>
      </c>
    </row>
    <row r="1143" spans="1:2">
      <c r="A1143" t="s">
        <v>4600</v>
      </c>
      <c r="B1143" t="s">
        <v>4601</v>
      </c>
    </row>
    <row r="1144" spans="1:2">
      <c r="A1144" t="s">
        <v>4602</v>
      </c>
      <c r="B1144" t="s">
        <v>4603</v>
      </c>
    </row>
    <row r="1145" spans="1:2">
      <c r="A1145" t="s">
        <v>4604</v>
      </c>
      <c r="B1145" t="s">
        <v>4605</v>
      </c>
    </row>
    <row r="1146" spans="1:2">
      <c r="A1146" t="s">
        <v>4606</v>
      </c>
      <c r="B1146" t="s">
        <v>4607</v>
      </c>
    </row>
    <row r="1147" spans="1:2">
      <c r="A1147" t="s">
        <v>4608</v>
      </c>
      <c r="B1147" t="s">
        <v>4609</v>
      </c>
    </row>
    <row r="1148" spans="1:2">
      <c r="A1148" t="s">
        <v>4610</v>
      </c>
      <c r="B1148" t="s">
        <v>4611</v>
      </c>
    </row>
    <row r="1149" spans="1:2">
      <c r="A1149" t="s">
        <v>4612</v>
      </c>
      <c r="B1149" t="s">
        <v>4613</v>
      </c>
    </row>
    <row r="1150" spans="1:2">
      <c r="A1150" t="s">
        <v>4614</v>
      </c>
      <c r="B1150" t="s">
        <v>4615</v>
      </c>
    </row>
    <row r="1151" spans="1:2">
      <c r="A1151" t="s">
        <v>4616</v>
      </c>
      <c r="B1151" t="s">
        <v>4617</v>
      </c>
    </row>
    <row r="1152" spans="1:2">
      <c r="A1152" t="s">
        <v>4618</v>
      </c>
      <c r="B1152" t="s">
        <v>4619</v>
      </c>
    </row>
    <row r="1153" spans="1:2">
      <c r="A1153" t="s">
        <v>4620</v>
      </c>
      <c r="B1153" t="s">
        <v>4621</v>
      </c>
    </row>
    <row r="1154" spans="1:2">
      <c r="A1154" t="s">
        <v>4622</v>
      </c>
      <c r="B1154" t="s">
        <v>4623</v>
      </c>
    </row>
    <row r="1155" spans="1:2">
      <c r="A1155" t="s">
        <v>4624</v>
      </c>
      <c r="B1155" t="s">
        <v>4625</v>
      </c>
    </row>
    <row r="1156" spans="1:2">
      <c r="A1156" t="s">
        <v>4626</v>
      </c>
      <c r="B1156" t="s">
        <v>4627</v>
      </c>
    </row>
    <row r="1157" spans="1:2">
      <c r="A1157" t="s">
        <v>4628</v>
      </c>
      <c r="B1157" t="s">
        <v>4629</v>
      </c>
    </row>
    <row r="1158" spans="1:2">
      <c r="A1158" t="s">
        <v>4630</v>
      </c>
      <c r="B1158" t="s">
        <v>4631</v>
      </c>
    </row>
    <row r="1159" spans="1:2">
      <c r="A1159" t="s">
        <v>4632</v>
      </c>
      <c r="B1159" t="s">
        <v>4633</v>
      </c>
    </row>
    <row r="1160" spans="1:2">
      <c r="A1160" t="s">
        <v>4634</v>
      </c>
      <c r="B1160" t="s">
        <v>4635</v>
      </c>
    </row>
    <row r="1161" spans="1:2">
      <c r="A1161" t="s">
        <v>4636</v>
      </c>
      <c r="B1161" t="s">
        <v>4637</v>
      </c>
    </row>
    <row r="1162" spans="1:2">
      <c r="A1162" t="s">
        <v>4638</v>
      </c>
      <c r="B1162" t="s">
        <v>4639</v>
      </c>
    </row>
    <row r="1163" spans="1:2">
      <c r="A1163" t="s">
        <v>4640</v>
      </c>
      <c r="B1163" t="s">
        <v>4641</v>
      </c>
    </row>
    <row r="1164" spans="1:2">
      <c r="A1164" t="s">
        <v>4642</v>
      </c>
      <c r="B1164" t="s">
        <v>4643</v>
      </c>
    </row>
    <row r="1165" spans="1:2">
      <c r="A1165" t="s">
        <v>4644</v>
      </c>
      <c r="B1165" t="s">
        <v>4645</v>
      </c>
    </row>
    <row r="1166" spans="1:2">
      <c r="A1166" t="s">
        <v>4646</v>
      </c>
      <c r="B1166" t="s">
        <v>4647</v>
      </c>
    </row>
    <row r="1167" spans="1:2">
      <c r="A1167" t="s">
        <v>4648</v>
      </c>
      <c r="B1167" t="s">
        <v>4649</v>
      </c>
    </row>
    <row r="1168" spans="1:2">
      <c r="A1168" t="s">
        <v>4650</v>
      </c>
      <c r="B1168" t="s">
        <v>4651</v>
      </c>
    </row>
    <row r="1169" spans="1:2">
      <c r="A1169" t="s">
        <v>4652</v>
      </c>
      <c r="B1169" t="s">
        <v>4653</v>
      </c>
    </row>
    <row r="1170" spans="1:2">
      <c r="A1170" t="s">
        <v>4654</v>
      </c>
      <c r="B1170" t="s">
        <v>4655</v>
      </c>
    </row>
    <row r="1171" spans="1:2">
      <c r="A1171" t="s">
        <v>4656</v>
      </c>
      <c r="B1171" t="s">
        <v>4657</v>
      </c>
    </row>
    <row r="1172" spans="1:2">
      <c r="A1172" t="s">
        <v>4658</v>
      </c>
      <c r="B1172" t="s">
        <v>4659</v>
      </c>
    </row>
    <row r="1173" spans="1:2">
      <c r="A1173" t="s">
        <v>4660</v>
      </c>
      <c r="B1173" t="s">
        <v>4661</v>
      </c>
    </row>
    <row r="1174" spans="1:2">
      <c r="A1174" t="s">
        <v>4662</v>
      </c>
      <c r="B1174" t="s">
        <v>4663</v>
      </c>
    </row>
    <row r="1175" spans="1:2">
      <c r="A1175" t="s">
        <v>4664</v>
      </c>
      <c r="B1175" t="s">
        <v>4665</v>
      </c>
    </row>
    <row r="1176" spans="1:2">
      <c r="A1176" t="s">
        <v>4666</v>
      </c>
      <c r="B1176" t="s">
        <v>4667</v>
      </c>
    </row>
    <row r="1177" spans="1:2">
      <c r="A1177" t="s">
        <v>4668</v>
      </c>
      <c r="B1177" t="s">
        <v>4669</v>
      </c>
    </row>
    <row r="1178" spans="1:2">
      <c r="A1178" t="s">
        <v>4670</v>
      </c>
      <c r="B1178" t="s">
        <v>4671</v>
      </c>
    </row>
    <row r="1179" spans="1:2">
      <c r="A1179" t="s">
        <v>4672</v>
      </c>
      <c r="B1179" t="s">
        <v>4673</v>
      </c>
    </row>
    <row r="1180" spans="1:2">
      <c r="A1180" t="s">
        <v>4674</v>
      </c>
      <c r="B1180" t="s">
        <v>4675</v>
      </c>
    </row>
    <row r="1181" spans="1:2">
      <c r="A1181" t="s">
        <v>4676</v>
      </c>
      <c r="B1181" t="s">
        <v>4677</v>
      </c>
    </row>
    <row r="1182" spans="1:2">
      <c r="A1182" t="s">
        <v>4678</v>
      </c>
      <c r="B1182" t="s">
        <v>4679</v>
      </c>
    </row>
    <row r="1183" spans="1:2">
      <c r="A1183" t="s">
        <v>4680</v>
      </c>
      <c r="B1183" t="s">
        <v>4681</v>
      </c>
    </row>
    <row r="1184" spans="1:2">
      <c r="A1184" t="s">
        <v>4682</v>
      </c>
      <c r="B1184" t="s">
        <v>4683</v>
      </c>
    </row>
    <row r="1185" spans="1:2">
      <c r="A1185" t="s">
        <v>4684</v>
      </c>
      <c r="B1185" t="s">
        <v>4685</v>
      </c>
    </row>
    <row r="1186" spans="1:2">
      <c r="A1186" t="s">
        <v>4686</v>
      </c>
      <c r="B1186" t="s">
        <v>4687</v>
      </c>
    </row>
    <row r="1187" spans="1:2">
      <c r="A1187" t="s">
        <v>4688</v>
      </c>
      <c r="B1187" t="s">
        <v>4689</v>
      </c>
    </row>
    <row r="1188" spans="1:2">
      <c r="A1188" t="s">
        <v>4690</v>
      </c>
      <c r="B1188" t="s">
        <v>4691</v>
      </c>
    </row>
    <row r="1189" spans="1:2">
      <c r="A1189" t="s">
        <v>4692</v>
      </c>
      <c r="B1189" t="s">
        <v>4693</v>
      </c>
    </row>
    <row r="1190" spans="1:2">
      <c r="A1190" t="s">
        <v>4694</v>
      </c>
      <c r="B1190" t="s">
        <v>4695</v>
      </c>
    </row>
    <row r="1191" spans="1:2">
      <c r="A1191" t="s">
        <v>4696</v>
      </c>
      <c r="B1191" t="s">
        <v>4697</v>
      </c>
    </row>
    <row r="1192" spans="1:2">
      <c r="A1192" t="s">
        <v>4698</v>
      </c>
      <c r="B1192" t="s">
        <v>4699</v>
      </c>
    </row>
    <row r="1193" spans="1:2">
      <c r="A1193" t="s">
        <v>4700</v>
      </c>
      <c r="B1193" t="s">
        <v>4701</v>
      </c>
    </row>
    <row r="1194" spans="1:2">
      <c r="A1194" t="s">
        <v>4702</v>
      </c>
      <c r="B1194" t="s">
        <v>4703</v>
      </c>
    </row>
    <row r="1195" spans="1:2">
      <c r="A1195" t="s">
        <v>4704</v>
      </c>
      <c r="B1195" t="s">
        <v>4705</v>
      </c>
    </row>
    <row r="1196" spans="1:2">
      <c r="A1196" t="s">
        <v>4706</v>
      </c>
      <c r="B1196" t="s">
        <v>4707</v>
      </c>
    </row>
    <row r="1197" spans="1:2">
      <c r="A1197" t="s">
        <v>4708</v>
      </c>
      <c r="B1197" t="s">
        <v>4709</v>
      </c>
    </row>
    <row r="1198" spans="1:2">
      <c r="A1198" t="s">
        <v>4710</v>
      </c>
      <c r="B1198" t="s">
        <v>4711</v>
      </c>
    </row>
    <row r="1199" spans="1:2">
      <c r="A1199" t="s">
        <v>4712</v>
      </c>
      <c r="B1199" t="s">
        <v>4713</v>
      </c>
    </row>
    <row r="1200" spans="1:2">
      <c r="A1200" t="s">
        <v>4714</v>
      </c>
      <c r="B1200" t="s">
        <v>4715</v>
      </c>
    </row>
    <row r="1201" spans="1:2">
      <c r="A1201" t="s">
        <v>4716</v>
      </c>
      <c r="B1201" t="s">
        <v>4717</v>
      </c>
    </row>
    <row r="1202" spans="1:2">
      <c r="A1202" t="s">
        <v>4718</v>
      </c>
      <c r="B1202" t="s">
        <v>4719</v>
      </c>
    </row>
    <row r="1203" spans="1:2">
      <c r="A1203" t="s">
        <v>4720</v>
      </c>
      <c r="B1203" t="s">
        <v>4721</v>
      </c>
    </row>
    <row r="1204" spans="1:2">
      <c r="A1204" t="s">
        <v>4722</v>
      </c>
      <c r="B1204" t="s">
        <v>4723</v>
      </c>
    </row>
    <row r="1205" spans="1:2">
      <c r="A1205" t="s">
        <v>4724</v>
      </c>
      <c r="B1205" t="s">
        <v>4725</v>
      </c>
    </row>
    <row r="1206" spans="1:2">
      <c r="A1206" t="s">
        <v>4726</v>
      </c>
      <c r="B1206" t="s">
        <v>4727</v>
      </c>
    </row>
    <row r="1207" spans="1:2">
      <c r="A1207" t="s">
        <v>4728</v>
      </c>
      <c r="B1207" t="s">
        <v>4729</v>
      </c>
    </row>
    <row r="1208" spans="1:2">
      <c r="A1208" t="s">
        <v>4730</v>
      </c>
      <c r="B1208" t="s">
        <v>4731</v>
      </c>
    </row>
    <row r="1209" spans="1:2">
      <c r="A1209" t="s">
        <v>4732</v>
      </c>
      <c r="B1209" t="s">
        <v>4733</v>
      </c>
    </row>
    <row r="1210" spans="1:2">
      <c r="A1210" t="s">
        <v>4734</v>
      </c>
      <c r="B1210" t="s">
        <v>4735</v>
      </c>
    </row>
    <row r="1211" spans="1:2">
      <c r="A1211" t="s">
        <v>4736</v>
      </c>
      <c r="B1211" t="s">
        <v>4593</v>
      </c>
    </row>
    <row r="1212" spans="1:2">
      <c r="A1212" t="s">
        <v>4737</v>
      </c>
      <c r="B1212" t="s">
        <v>4595</v>
      </c>
    </row>
    <row r="1213" spans="1:2">
      <c r="A1213" t="s">
        <v>4738</v>
      </c>
      <c r="B1213" t="s">
        <v>4597</v>
      </c>
    </row>
    <row r="1214" spans="1:2">
      <c r="A1214" t="s">
        <v>4739</v>
      </c>
      <c r="B1214" t="s">
        <v>4659</v>
      </c>
    </row>
    <row r="1215" spans="1:2">
      <c r="A1215" t="s">
        <v>4740</v>
      </c>
      <c r="B1215" t="s">
        <v>4741</v>
      </c>
    </row>
    <row r="1216" spans="1:2">
      <c r="A1216" t="s">
        <v>4742</v>
      </c>
      <c r="B1216" t="s">
        <v>4643</v>
      </c>
    </row>
    <row r="1217" spans="1:2">
      <c r="A1217" t="s">
        <v>4743</v>
      </c>
      <c r="B1217" t="s">
        <v>4744</v>
      </c>
    </row>
    <row r="1218" spans="1:2">
      <c r="A1218" t="s">
        <v>4745</v>
      </c>
      <c r="B1218" t="s">
        <v>4647</v>
      </c>
    </row>
    <row r="1219" spans="1:2">
      <c r="A1219" t="s">
        <v>4746</v>
      </c>
      <c r="B1219" t="s">
        <v>4747</v>
      </c>
    </row>
    <row r="1220" spans="1:2">
      <c r="A1220" t="s">
        <v>4748</v>
      </c>
      <c r="B1220" t="s">
        <v>4749</v>
      </c>
    </row>
    <row r="1221" spans="1:2">
      <c r="A1221" t="s">
        <v>4750</v>
      </c>
      <c r="B1221" t="s">
        <v>4653</v>
      </c>
    </row>
    <row r="1222" spans="1:2">
      <c r="A1222" t="s">
        <v>4751</v>
      </c>
      <c r="B1222" t="s">
        <v>4655</v>
      </c>
    </row>
    <row r="1223" spans="1:2">
      <c r="A1223" t="s">
        <v>4752</v>
      </c>
      <c r="B1223" t="s">
        <v>4657</v>
      </c>
    </row>
    <row r="1224" spans="1:2">
      <c r="A1224" t="s">
        <v>4753</v>
      </c>
      <c r="B1224" t="s">
        <v>4754</v>
      </c>
    </row>
    <row r="1225" spans="1:2">
      <c r="A1225" t="s">
        <v>4755</v>
      </c>
      <c r="B1225" t="s">
        <v>4756</v>
      </c>
    </row>
    <row r="1226" spans="1:2">
      <c r="A1226" t="s">
        <v>4757</v>
      </c>
      <c r="B1226" t="s">
        <v>4667</v>
      </c>
    </row>
    <row r="1227" spans="1:2">
      <c r="A1227" t="s">
        <v>4758</v>
      </c>
      <c r="B1227" t="s">
        <v>4599</v>
      </c>
    </row>
    <row r="1228" spans="1:2">
      <c r="A1228" t="s">
        <v>4759</v>
      </c>
      <c r="B1228" t="s">
        <v>4760</v>
      </c>
    </row>
    <row r="1229" spans="1:2">
      <c r="A1229" t="s">
        <v>4761</v>
      </c>
      <c r="B1229" t="s">
        <v>4762</v>
      </c>
    </row>
    <row r="1230" spans="1:2">
      <c r="A1230" t="s">
        <v>4763</v>
      </c>
      <c r="B1230" t="s">
        <v>4601</v>
      </c>
    </row>
    <row r="1231" spans="1:2">
      <c r="A1231" t="s">
        <v>4764</v>
      </c>
      <c r="B1231" t="s">
        <v>4607</v>
      </c>
    </row>
    <row r="1232" spans="1:2">
      <c r="A1232" t="s">
        <v>4765</v>
      </c>
      <c r="B1232" t="s">
        <v>4766</v>
      </c>
    </row>
    <row r="1233" spans="1:2">
      <c r="A1233" t="s">
        <v>4767</v>
      </c>
      <c r="B1233" t="s">
        <v>4768</v>
      </c>
    </row>
    <row r="1234" spans="1:2">
      <c r="A1234" t="s">
        <v>4769</v>
      </c>
      <c r="B1234" t="s">
        <v>4613</v>
      </c>
    </row>
    <row r="1235" spans="1:2">
      <c r="A1235" t="s">
        <v>4770</v>
      </c>
      <c r="B1235" t="s">
        <v>4771</v>
      </c>
    </row>
    <row r="1236" spans="1:2">
      <c r="A1236" t="s">
        <v>4772</v>
      </c>
      <c r="B1236" t="s">
        <v>2528</v>
      </c>
    </row>
    <row r="1237" spans="1:2">
      <c r="A1237" t="s">
        <v>4773</v>
      </c>
      <c r="B1237" t="s">
        <v>4774</v>
      </c>
    </row>
    <row r="1238" spans="1:2">
      <c r="A1238" t="s">
        <v>4775</v>
      </c>
      <c r="B1238" t="s">
        <v>4776</v>
      </c>
    </row>
    <row r="1239" spans="1:2">
      <c r="A1239" t="s">
        <v>4777</v>
      </c>
      <c r="B1239" t="s">
        <v>4778</v>
      </c>
    </row>
    <row r="1240" spans="1:2">
      <c r="A1240" t="s">
        <v>4779</v>
      </c>
      <c r="B1240" t="s">
        <v>4780</v>
      </c>
    </row>
    <row r="1241" spans="1:2">
      <c r="A1241" t="s">
        <v>4781</v>
      </c>
      <c r="B1241" t="s">
        <v>4782</v>
      </c>
    </row>
    <row r="1242" spans="1:2">
      <c r="A1242" t="s">
        <v>4783</v>
      </c>
      <c r="B1242" t="s">
        <v>4784</v>
      </c>
    </row>
    <row r="1243" spans="1:2">
      <c r="A1243" t="s">
        <v>4785</v>
      </c>
      <c r="B1243" t="s">
        <v>4786</v>
      </c>
    </row>
    <row r="1244" spans="1:2">
      <c r="A1244" t="s">
        <v>4787</v>
      </c>
      <c r="B1244" t="s">
        <v>4788</v>
      </c>
    </row>
    <row r="1245" spans="1:2">
      <c r="A1245" t="s">
        <v>4789</v>
      </c>
      <c r="B1245" t="s">
        <v>4790</v>
      </c>
    </row>
    <row r="1246" spans="1:2">
      <c r="A1246" t="s">
        <v>4791</v>
      </c>
      <c r="B1246" t="s">
        <v>4792</v>
      </c>
    </row>
    <row r="1247" spans="1:2">
      <c r="A1247" t="s">
        <v>4793</v>
      </c>
      <c r="B1247" t="s">
        <v>4794</v>
      </c>
    </row>
    <row r="1248" spans="1:2">
      <c r="A1248" t="s">
        <v>4795</v>
      </c>
      <c r="B1248" t="s">
        <v>4796</v>
      </c>
    </row>
    <row r="1249" spans="1:2">
      <c r="A1249" t="s">
        <v>4797</v>
      </c>
      <c r="B1249" t="s">
        <v>4798</v>
      </c>
    </row>
    <row r="1250" spans="1:2">
      <c r="A1250" t="s">
        <v>4799</v>
      </c>
      <c r="B1250" t="s">
        <v>4800</v>
      </c>
    </row>
    <row r="1251" spans="1:2">
      <c r="A1251" t="s">
        <v>4801</v>
      </c>
      <c r="B1251" t="s">
        <v>4802</v>
      </c>
    </row>
    <row r="1252" spans="1:2">
      <c r="A1252" t="s">
        <v>4803</v>
      </c>
      <c r="B1252" t="s">
        <v>4804</v>
      </c>
    </row>
    <row r="1253" spans="1:2">
      <c r="A1253" t="s">
        <v>4805</v>
      </c>
      <c r="B1253" t="s">
        <v>4806</v>
      </c>
    </row>
    <row r="1254" spans="1:2">
      <c r="A1254" t="s">
        <v>4807</v>
      </c>
      <c r="B1254" t="s">
        <v>4808</v>
      </c>
    </row>
    <row r="1255" spans="1:2">
      <c r="A1255" t="s">
        <v>4809</v>
      </c>
      <c r="B1255" t="s">
        <v>4810</v>
      </c>
    </row>
    <row r="1256" spans="1:2">
      <c r="A1256" t="s">
        <v>4811</v>
      </c>
      <c r="B1256" t="s">
        <v>4812</v>
      </c>
    </row>
    <row r="1257" spans="1:2">
      <c r="A1257" t="s">
        <v>4813</v>
      </c>
      <c r="B1257" t="s">
        <v>4814</v>
      </c>
    </row>
    <row r="1258" spans="1:2">
      <c r="A1258" t="s">
        <v>4815</v>
      </c>
      <c r="B1258" t="s">
        <v>4816</v>
      </c>
    </row>
    <row r="1259" spans="1:2">
      <c r="A1259" t="s">
        <v>4817</v>
      </c>
      <c r="B1259" t="s">
        <v>4818</v>
      </c>
    </row>
    <row r="1260" spans="1:2">
      <c r="A1260" t="s">
        <v>4819</v>
      </c>
      <c r="B1260" t="s">
        <v>4820</v>
      </c>
    </row>
    <row r="1261" spans="1:2">
      <c r="A1261" t="s">
        <v>4821</v>
      </c>
      <c r="B1261" t="s">
        <v>4822</v>
      </c>
    </row>
    <row r="1262" spans="1:2">
      <c r="A1262" t="s">
        <v>4823</v>
      </c>
      <c r="B1262" t="s">
        <v>2528</v>
      </c>
    </row>
    <row r="1263" spans="1:2">
      <c r="A1263" t="s">
        <v>4824</v>
      </c>
      <c r="B1263" t="s">
        <v>4825</v>
      </c>
    </row>
    <row r="1264" spans="1:2">
      <c r="A1264" t="s">
        <v>4826</v>
      </c>
      <c r="B1264" t="s">
        <v>4827</v>
      </c>
    </row>
    <row r="1265" spans="1:2">
      <c r="A1265" t="s">
        <v>4828</v>
      </c>
      <c r="B1265" t="s">
        <v>4829</v>
      </c>
    </row>
    <row r="1266" spans="1:2">
      <c r="A1266" t="s">
        <v>4830</v>
      </c>
      <c r="B1266" t="s">
        <v>4831</v>
      </c>
    </row>
    <row r="1267" spans="1:2">
      <c r="A1267" t="s">
        <v>4832</v>
      </c>
      <c r="B1267" t="s">
        <v>4833</v>
      </c>
    </row>
    <row r="1268" spans="1:2">
      <c r="A1268" t="s">
        <v>4834</v>
      </c>
      <c r="B1268" t="s">
        <v>4835</v>
      </c>
    </row>
    <row r="1269" spans="1:2">
      <c r="A1269" t="s">
        <v>4836</v>
      </c>
      <c r="B1269" t="s">
        <v>4837</v>
      </c>
    </row>
    <row r="1270" spans="1:2">
      <c r="A1270" t="s">
        <v>4838</v>
      </c>
      <c r="B1270" t="s">
        <v>4839</v>
      </c>
    </row>
    <row r="1271" spans="1:2">
      <c r="A1271" t="s">
        <v>4840</v>
      </c>
      <c r="B1271" t="s">
        <v>4841</v>
      </c>
    </row>
    <row r="1272" spans="1:2">
      <c r="A1272" t="s">
        <v>4842</v>
      </c>
      <c r="B1272" t="s">
        <v>4843</v>
      </c>
    </row>
    <row r="1273" spans="1:2">
      <c r="A1273" t="s">
        <v>4844</v>
      </c>
      <c r="B1273" t="s">
        <v>4845</v>
      </c>
    </row>
    <row r="1274" spans="1:2">
      <c r="A1274" t="s">
        <v>4846</v>
      </c>
      <c r="B1274" t="s">
        <v>4847</v>
      </c>
    </row>
    <row r="1275" spans="1:2">
      <c r="A1275" t="s">
        <v>4848</v>
      </c>
      <c r="B1275" t="s">
        <v>4849</v>
      </c>
    </row>
    <row r="1276" spans="1:2">
      <c r="A1276" t="s">
        <v>4850</v>
      </c>
      <c r="B1276" t="s">
        <v>4851</v>
      </c>
    </row>
    <row r="1277" spans="1:2">
      <c r="A1277" t="s">
        <v>4852</v>
      </c>
      <c r="B1277" t="s">
        <v>4853</v>
      </c>
    </row>
    <row r="1278" spans="1:2">
      <c r="A1278" t="s">
        <v>4854</v>
      </c>
      <c r="B1278" t="s">
        <v>4855</v>
      </c>
    </row>
    <row r="1279" spans="1:2">
      <c r="A1279" t="s">
        <v>4856</v>
      </c>
      <c r="B1279" t="s">
        <v>4857</v>
      </c>
    </row>
    <row r="1280" spans="1:2">
      <c r="A1280" t="s">
        <v>4858</v>
      </c>
      <c r="B1280" t="s">
        <v>4859</v>
      </c>
    </row>
    <row r="1281" spans="1:2">
      <c r="A1281" t="s">
        <v>4860</v>
      </c>
      <c r="B1281" t="s">
        <v>4861</v>
      </c>
    </row>
    <row r="1282" spans="1:2">
      <c r="A1282" t="s">
        <v>4862</v>
      </c>
      <c r="B1282" t="s">
        <v>4863</v>
      </c>
    </row>
    <row r="1283" spans="1:2">
      <c r="A1283" t="s">
        <v>4864</v>
      </c>
      <c r="B1283" t="s">
        <v>4865</v>
      </c>
    </row>
    <row r="1284" spans="1:2">
      <c r="A1284" t="s">
        <v>4866</v>
      </c>
      <c r="B1284" t="s">
        <v>4867</v>
      </c>
    </row>
    <row r="1285" spans="1:2">
      <c r="A1285" t="s">
        <v>4868</v>
      </c>
      <c r="B1285" t="s">
        <v>4869</v>
      </c>
    </row>
    <row r="1286" spans="1:2">
      <c r="A1286" t="s">
        <v>4870</v>
      </c>
      <c r="B1286" t="s">
        <v>4871</v>
      </c>
    </row>
    <row r="1287" spans="1:2">
      <c r="A1287" t="s">
        <v>4872</v>
      </c>
      <c r="B1287" t="s">
        <v>4873</v>
      </c>
    </row>
    <row r="1288" spans="1:2">
      <c r="A1288" t="s">
        <v>4874</v>
      </c>
      <c r="B1288" t="s">
        <v>4875</v>
      </c>
    </row>
    <row r="1289" spans="1:2">
      <c r="A1289" t="s">
        <v>4876</v>
      </c>
      <c r="B1289" t="s">
        <v>4877</v>
      </c>
    </row>
    <row r="1290" spans="1:2">
      <c r="A1290" t="s">
        <v>4878</v>
      </c>
      <c r="B1290" t="s">
        <v>4879</v>
      </c>
    </row>
    <row r="1291" spans="1:2">
      <c r="A1291" t="s">
        <v>4880</v>
      </c>
      <c r="B1291" t="s">
        <v>4881</v>
      </c>
    </row>
    <row r="1292" spans="1:2">
      <c r="A1292" t="s">
        <v>4882</v>
      </c>
      <c r="B1292" t="s">
        <v>4883</v>
      </c>
    </row>
    <row r="1293" spans="1:2">
      <c r="A1293" t="s">
        <v>4884</v>
      </c>
      <c r="B1293" t="s">
        <v>4885</v>
      </c>
    </row>
    <row r="1294" spans="1:2">
      <c r="A1294" t="s">
        <v>4886</v>
      </c>
      <c r="B1294" t="s">
        <v>4887</v>
      </c>
    </row>
    <row r="1295" spans="1:2">
      <c r="A1295" t="s">
        <v>4888</v>
      </c>
      <c r="B1295" t="s">
        <v>4889</v>
      </c>
    </row>
    <row r="1296" spans="1:2">
      <c r="A1296" t="s">
        <v>4890</v>
      </c>
      <c r="B1296" t="s">
        <v>4891</v>
      </c>
    </row>
    <row r="1297" spans="1:2">
      <c r="A1297" t="s">
        <v>4892</v>
      </c>
      <c r="B1297" t="s">
        <v>4893</v>
      </c>
    </row>
    <row r="1298" spans="1:2">
      <c r="A1298" t="s">
        <v>4894</v>
      </c>
      <c r="B1298" t="s">
        <v>4895</v>
      </c>
    </row>
    <row r="1299" spans="1:2">
      <c r="A1299" t="s">
        <v>4896</v>
      </c>
      <c r="B1299" t="s">
        <v>4897</v>
      </c>
    </row>
    <row r="1300" spans="1:2">
      <c r="A1300" t="s">
        <v>4898</v>
      </c>
      <c r="B1300" t="s">
        <v>4899</v>
      </c>
    </row>
    <row r="1301" spans="1:2">
      <c r="A1301" t="s">
        <v>4900</v>
      </c>
      <c r="B1301" t="s">
        <v>4901</v>
      </c>
    </row>
    <row r="1302" spans="1:2">
      <c r="A1302" t="s">
        <v>4902</v>
      </c>
      <c r="B1302" t="s">
        <v>4903</v>
      </c>
    </row>
    <row r="1303" spans="1:2">
      <c r="A1303" t="s">
        <v>4904</v>
      </c>
      <c r="B1303" t="s">
        <v>4905</v>
      </c>
    </row>
    <row r="1304" spans="1:2">
      <c r="A1304" t="s">
        <v>4906</v>
      </c>
      <c r="B1304" t="s">
        <v>4907</v>
      </c>
    </row>
    <row r="1305" spans="1:2">
      <c r="A1305" t="s">
        <v>4908</v>
      </c>
      <c r="B1305" t="s">
        <v>2528</v>
      </c>
    </row>
    <row r="1306" spans="1:2">
      <c r="A1306" t="s">
        <v>4909</v>
      </c>
      <c r="B1306" t="s">
        <v>4910</v>
      </c>
    </row>
    <row r="1307" spans="1:2">
      <c r="A1307" t="s">
        <v>4911</v>
      </c>
      <c r="B1307" t="s">
        <v>4912</v>
      </c>
    </row>
    <row r="1308" spans="1:2">
      <c r="A1308" t="s">
        <v>4913</v>
      </c>
      <c r="B1308" t="s">
        <v>4914</v>
      </c>
    </row>
    <row r="1309" spans="1:2">
      <c r="A1309" t="s">
        <v>4915</v>
      </c>
      <c r="B1309" t="s">
        <v>4916</v>
      </c>
    </row>
    <row r="1310" spans="1:2">
      <c r="A1310" t="s">
        <v>4917</v>
      </c>
      <c r="B1310" t="s">
        <v>4918</v>
      </c>
    </row>
    <row r="1311" spans="1:2">
      <c r="A1311" t="s">
        <v>4919</v>
      </c>
      <c r="B1311" t="s">
        <v>4920</v>
      </c>
    </row>
    <row r="1312" spans="1:2">
      <c r="A1312" t="s">
        <v>4921</v>
      </c>
      <c r="B1312" t="s">
        <v>4922</v>
      </c>
    </row>
    <row r="1313" spans="1:2">
      <c r="A1313" t="s">
        <v>4923</v>
      </c>
      <c r="B1313" t="s">
        <v>4924</v>
      </c>
    </row>
    <row r="1314" spans="1:2">
      <c r="A1314" t="s">
        <v>4925</v>
      </c>
      <c r="B1314" t="s">
        <v>4926</v>
      </c>
    </row>
    <row r="1315" spans="1:2">
      <c r="A1315" t="s">
        <v>4927</v>
      </c>
      <c r="B1315" t="s">
        <v>4928</v>
      </c>
    </row>
    <row r="1316" spans="1:2">
      <c r="A1316" t="s">
        <v>4929</v>
      </c>
      <c r="B1316" t="s">
        <v>4930</v>
      </c>
    </row>
    <row r="1317" spans="1:2">
      <c r="A1317" t="s">
        <v>4931</v>
      </c>
      <c r="B1317" t="s">
        <v>4932</v>
      </c>
    </row>
    <row r="1318" spans="1:2">
      <c r="A1318" t="s">
        <v>4933</v>
      </c>
      <c r="B1318" t="s">
        <v>4934</v>
      </c>
    </row>
    <row r="1319" spans="1:2">
      <c r="A1319" t="s">
        <v>4935</v>
      </c>
      <c r="B1319" t="s">
        <v>4936</v>
      </c>
    </row>
    <row r="1320" spans="1:2">
      <c r="A1320" t="s">
        <v>4937</v>
      </c>
      <c r="B1320" t="s">
        <v>4938</v>
      </c>
    </row>
    <row r="1321" spans="1:2">
      <c r="A1321" t="s">
        <v>4939</v>
      </c>
      <c r="B1321" t="s">
        <v>4940</v>
      </c>
    </row>
    <row r="1322" spans="1:2">
      <c r="A1322" t="s">
        <v>4941</v>
      </c>
      <c r="B1322" t="s">
        <v>4942</v>
      </c>
    </row>
    <row r="1323" spans="1:2">
      <c r="A1323" t="s">
        <v>4943</v>
      </c>
      <c r="B1323" t="s">
        <v>4944</v>
      </c>
    </row>
    <row r="1324" spans="1:2">
      <c r="A1324" t="s">
        <v>4945</v>
      </c>
      <c r="B1324" t="s">
        <v>4946</v>
      </c>
    </row>
    <row r="1325" spans="1:2">
      <c r="A1325" t="s">
        <v>4947</v>
      </c>
      <c r="B1325" t="s">
        <v>4948</v>
      </c>
    </row>
    <row r="1326" spans="1:2">
      <c r="A1326" t="s">
        <v>4949</v>
      </c>
      <c r="B1326" t="s">
        <v>4950</v>
      </c>
    </row>
    <row r="1327" spans="1:2">
      <c r="A1327" t="s">
        <v>4951</v>
      </c>
      <c r="B1327" t="s">
        <v>2528</v>
      </c>
    </row>
    <row r="1328" spans="1:2">
      <c r="A1328" t="s">
        <v>4952</v>
      </c>
      <c r="B1328" t="s">
        <v>4953</v>
      </c>
    </row>
    <row r="1329" spans="1:2">
      <c r="A1329" t="s">
        <v>4954</v>
      </c>
      <c r="B1329" t="s">
        <v>4955</v>
      </c>
    </row>
    <row r="1330" spans="1:2">
      <c r="A1330" t="s">
        <v>4956</v>
      </c>
      <c r="B1330" t="s">
        <v>4957</v>
      </c>
    </row>
    <row r="1331" spans="1:2">
      <c r="A1331" t="s">
        <v>4958</v>
      </c>
      <c r="B1331" t="s">
        <v>4959</v>
      </c>
    </row>
    <row r="1332" spans="1:2">
      <c r="A1332" t="s">
        <v>4960</v>
      </c>
      <c r="B1332" t="s">
        <v>4961</v>
      </c>
    </row>
    <row r="1333" spans="1:2">
      <c r="A1333" t="s">
        <v>4962</v>
      </c>
      <c r="B1333" t="s">
        <v>4963</v>
      </c>
    </row>
    <row r="1334" spans="1:2">
      <c r="A1334" t="s">
        <v>4964</v>
      </c>
      <c r="B1334" t="s">
        <v>4965</v>
      </c>
    </row>
    <row r="1335" spans="1:2">
      <c r="A1335" t="s">
        <v>4966</v>
      </c>
      <c r="B1335" t="s">
        <v>4967</v>
      </c>
    </row>
    <row r="1336" spans="1:2">
      <c r="A1336" t="s">
        <v>4968</v>
      </c>
      <c r="B1336" t="s">
        <v>4969</v>
      </c>
    </row>
    <row r="1337" spans="1:2">
      <c r="A1337" t="s">
        <v>4970</v>
      </c>
      <c r="B1337" t="s">
        <v>4971</v>
      </c>
    </row>
    <row r="1338" spans="1:2">
      <c r="A1338" t="s">
        <v>4972</v>
      </c>
      <c r="B1338" t="s">
        <v>4973</v>
      </c>
    </row>
    <row r="1339" spans="1:2">
      <c r="A1339" t="s">
        <v>4974</v>
      </c>
      <c r="B1339" t="s">
        <v>4975</v>
      </c>
    </row>
    <row r="1340" spans="1:2">
      <c r="A1340" t="s">
        <v>4976</v>
      </c>
      <c r="B1340" t="s">
        <v>2528</v>
      </c>
    </row>
    <row r="1341" spans="1:2">
      <c r="A1341" t="s">
        <v>4977</v>
      </c>
      <c r="B1341" t="s">
        <v>4978</v>
      </c>
    </row>
    <row r="1342" spans="1:2">
      <c r="A1342" t="s">
        <v>4979</v>
      </c>
      <c r="B1342" t="s">
        <v>4980</v>
      </c>
    </row>
    <row r="1343" spans="1:2">
      <c r="A1343" t="s">
        <v>4981</v>
      </c>
      <c r="B1343" t="s">
        <v>4982</v>
      </c>
    </row>
    <row r="1344" spans="1:2">
      <c r="A1344" t="s">
        <v>4983</v>
      </c>
      <c r="B1344" t="s">
        <v>4984</v>
      </c>
    </row>
    <row r="1345" spans="1:2">
      <c r="A1345" t="s">
        <v>4985</v>
      </c>
      <c r="B1345" t="s">
        <v>4986</v>
      </c>
    </row>
    <row r="1346" spans="1:2">
      <c r="A1346" t="s">
        <v>4987</v>
      </c>
      <c r="B1346" t="s">
        <v>4988</v>
      </c>
    </row>
    <row r="1347" spans="1:2">
      <c r="A1347" t="s">
        <v>4989</v>
      </c>
      <c r="B1347" t="s">
        <v>4990</v>
      </c>
    </row>
    <row r="1348" spans="1:2">
      <c r="A1348" t="s">
        <v>4991</v>
      </c>
      <c r="B1348" t="s">
        <v>4992</v>
      </c>
    </row>
    <row r="1349" spans="1:2">
      <c r="A1349" t="s">
        <v>4993</v>
      </c>
      <c r="B1349" t="s">
        <v>2528</v>
      </c>
    </row>
    <row r="1350" spans="1:2">
      <c r="A1350" t="s">
        <v>4994</v>
      </c>
      <c r="B1350" t="s">
        <v>4995</v>
      </c>
    </row>
    <row r="1351" spans="1:2">
      <c r="A1351" t="s">
        <v>4996</v>
      </c>
      <c r="B1351" t="s">
        <v>4997</v>
      </c>
    </row>
    <row r="1352" spans="1:2">
      <c r="A1352" t="s">
        <v>4998</v>
      </c>
      <c r="B1352" t="s">
        <v>4999</v>
      </c>
    </row>
    <row r="1353" spans="1:2">
      <c r="A1353" t="s">
        <v>5000</v>
      </c>
      <c r="B1353" t="s">
        <v>5001</v>
      </c>
    </row>
    <row r="1354" spans="1:2">
      <c r="A1354" t="s">
        <v>5002</v>
      </c>
      <c r="B1354" t="s">
        <v>5003</v>
      </c>
    </row>
    <row r="1355" spans="1:2">
      <c r="A1355" t="s">
        <v>5004</v>
      </c>
      <c r="B1355" t="s">
        <v>5005</v>
      </c>
    </row>
    <row r="1356" spans="1:2">
      <c r="A1356" t="s">
        <v>5006</v>
      </c>
      <c r="B1356" t="s">
        <v>5007</v>
      </c>
    </row>
    <row r="1357" spans="1:2">
      <c r="A1357" t="s">
        <v>5008</v>
      </c>
      <c r="B1357" t="s">
        <v>5009</v>
      </c>
    </row>
    <row r="1358" spans="1:2">
      <c r="A1358" t="s">
        <v>5010</v>
      </c>
      <c r="B1358" t="s">
        <v>5011</v>
      </c>
    </row>
    <row r="1359" spans="1:2">
      <c r="A1359" t="s">
        <v>5012</v>
      </c>
      <c r="B1359" t="s">
        <v>5013</v>
      </c>
    </row>
    <row r="1360" spans="1:2">
      <c r="A1360" t="s">
        <v>5014</v>
      </c>
      <c r="B1360" t="s">
        <v>5015</v>
      </c>
    </row>
    <row r="1361" spans="1:2">
      <c r="A1361" t="s">
        <v>5016</v>
      </c>
      <c r="B1361" t="s">
        <v>5017</v>
      </c>
    </row>
    <row r="1362" spans="1:2">
      <c r="A1362" t="s">
        <v>5018</v>
      </c>
      <c r="B1362" t="s">
        <v>5019</v>
      </c>
    </row>
    <row r="1363" spans="1:2">
      <c r="A1363" t="s">
        <v>5020</v>
      </c>
      <c r="B1363" t="s">
        <v>5021</v>
      </c>
    </row>
    <row r="1364" spans="1:2">
      <c r="A1364" t="s">
        <v>5022</v>
      </c>
      <c r="B1364" t="s">
        <v>5023</v>
      </c>
    </row>
    <row r="1365" spans="1:2">
      <c r="A1365" t="s">
        <v>5024</v>
      </c>
      <c r="B1365" t="s">
        <v>5025</v>
      </c>
    </row>
    <row r="1366" spans="1:2">
      <c r="A1366" t="s">
        <v>5026</v>
      </c>
      <c r="B1366" t="s">
        <v>5027</v>
      </c>
    </row>
    <row r="1367" spans="1:2">
      <c r="A1367" t="s">
        <v>5028</v>
      </c>
      <c r="B1367" t="s">
        <v>5029</v>
      </c>
    </row>
    <row r="1368" spans="1:2">
      <c r="A1368" t="s">
        <v>5030</v>
      </c>
      <c r="B1368" t="s">
        <v>5031</v>
      </c>
    </row>
    <row r="1369" spans="1:2">
      <c r="A1369" t="s">
        <v>5032</v>
      </c>
      <c r="B1369" t="s">
        <v>5033</v>
      </c>
    </row>
    <row r="1370" spans="1:2">
      <c r="A1370" t="s">
        <v>5034</v>
      </c>
      <c r="B1370" t="s">
        <v>5035</v>
      </c>
    </row>
    <row r="1371" spans="1:2">
      <c r="A1371" t="s">
        <v>5036</v>
      </c>
      <c r="B1371" t="s">
        <v>5037</v>
      </c>
    </row>
    <row r="1372" spans="1:2">
      <c r="A1372" t="s">
        <v>5038</v>
      </c>
      <c r="B1372" t="s">
        <v>5039</v>
      </c>
    </row>
    <row r="1373" spans="1:2">
      <c r="A1373" t="s">
        <v>5040</v>
      </c>
      <c r="B1373" t="s">
        <v>5041</v>
      </c>
    </row>
    <row r="1374" spans="1:2">
      <c r="A1374" t="s">
        <v>5042</v>
      </c>
      <c r="B1374" t="s">
        <v>5043</v>
      </c>
    </row>
    <row r="1375" spans="1:2">
      <c r="A1375" t="s">
        <v>5044</v>
      </c>
      <c r="B1375" t="s">
        <v>5045</v>
      </c>
    </row>
    <row r="1376" spans="1:2">
      <c r="A1376" t="s">
        <v>5046</v>
      </c>
      <c r="B1376" t="s">
        <v>5047</v>
      </c>
    </row>
    <row r="1377" spans="1:2">
      <c r="A1377" t="s">
        <v>5048</v>
      </c>
      <c r="B1377" t="s">
        <v>5049</v>
      </c>
    </row>
    <row r="1378" spans="1:2">
      <c r="A1378" t="s">
        <v>5050</v>
      </c>
      <c r="B1378" t="s">
        <v>5051</v>
      </c>
    </row>
    <row r="1379" spans="1:2">
      <c r="A1379" t="s">
        <v>5052</v>
      </c>
      <c r="B1379" t="s">
        <v>5053</v>
      </c>
    </row>
    <row r="1380" spans="1:2">
      <c r="A1380" t="s">
        <v>5054</v>
      </c>
      <c r="B1380" t="s">
        <v>5055</v>
      </c>
    </row>
    <row r="1381" spans="1:2">
      <c r="A1381" t="s">
        <v>5056</v>
      </c>
      <c r="B1381" t="s">
        <v>5057</v>
      </c>
    </row>
    <row r="1382" spans="1:2">
      <c r="A1382" t="s">
        <v>5058</v>
      </c>
      <c r="B1382" t="s">
        <v>5059</v>
      </c>
    </row>
    <row r="1383" spans="1:2">
      <c r="A1383" t="s">
        <v>5060</v>
      </c>
      <c r="B1383" t="s">
        <v>5061</v>
      </c>
    </row>
    <row r="1384" spans="1:2">
      <c r="A1384" t="s">
        <v>5062</v>
      </c>
      <c r="B1384" t="s">
        <v>5063</v>
      </c>
    </row>
    <row r="1385" spans="1:2">
      <c r="A1385" t="s">
        <v>5064</v>
      </c>
      <c r="B1385" t="s">
        <v>5065</v>
      </c>
    </row>
    <row r="1386" spans="1:2">
      <c r="A1386" t="s">
        <v>5066</v>
      </c>
      <c r="B1386" t="s">
        <v>5067</v>
      </c>
    </row>
    <row r="1387" spans="1:2">
      <c r="A1387" t="s">
        <v>5068</v>
      </c>
      <c r="B1387" t="s">
        <v>5069</v>
      </c>
    </row>
    <row r="1388" spans="1:2">
      <c r="A1388" t="s">
        <v>5070</v>
      </c>
      <c r="B1388" t="s">
        <v>5071</v>
      </c>
    </row>
    <row r="1389" spans="1:2">
      <c r="A1389" t="s">
        <v>5072</v>
      </c>
      <c r="B1389" t="s">
        <v>5073</v>
      </c>
    </row>
    <row r="1390" spans="1:2">
      <c r="A1390" t="s">
        <v>5074</v>
      </c>
      <c r="B1390" t="s">
        <v>5075</v>
      </c>
    </row>
    <row r="1391" spans="1:2">
      <c r="A1391" t="s">
        <v>5076</v>
      </c>
      <c r="B1391" t="s">
        <v>5077</v>
      </c>
    </row>
    <row r="1392" spans="1:2">
      <c r="A1392" t="s">
        <v>5078</v>
      </c>
      <c r="B1392" t="s">
        <v>5079</v>
      </c>
    </row>
    <row r="1393" spans="1:2">
      <c r="A1393" t="s">
        <v>5080</v>
      </c>
      <c r="B1393" t="s">
        <v>5081</v>
      </c>
    </row>
    <row r="1394" spans="1:2">
      <c r="A1394" t="s">
        <v>5082</v>
      </c>
      <c r="B1394" t="s">
        <v>5083</v>
      </c>
    </row>
    <row r="1395" spans="1:2">
      <c r="A1395" t="s">
        <v>5084</v>
      </c>
      <c r="B1395" t="s">
        <v>5085</v>
      </c>
    </row>
    <row r="1396" spans="1:2">
      <c r="A1396" t="s">
        <v>5086</v>
      </c>
      <c r="B1396" t="s">
        <v>5087</v>
      </c>
    </row>
    <row r="1397" spans="1:2">
      <c r="A1397" t="s">
        <v>5088</v>
      </c>
      <c r="B1397" t="s">
        <v>5089</v>
      </c>
    </row>
    <row r="1398" spans="1:2">
      <c r="A1398" t="s">
        <v>5090</v>
      </c>
      <c r="B1398" t="s">
        <v>5091</v>
      </c>
    </row>
    <row r="1399" spans="1:2">
      <c r="A1399" t="s">
        <v>5092</v>
      </c>
      <c r="B1399" t="s">
        <v>5093</v>
      </c>
    </row>
    <row r="1400" spans="1:2">
      <c r="A1400" t="s">
        <v>5094</v>
      </c>
      <c r="B1400" t="s">
        <v>5095</v>
      </c>
    </row>
    <row r="1401" spans="1:2">
      <c r="A1401" t="s">
        <v>5096</v>
      </c>
      <c r="B1401" t="s">
        <v>5097</v>
      </c>
    </row>
    <row r="1402" spans="1:2">
      <c r="A1402" t="s">
        <v>5098</v>
      </c>
      <c r="B1402" t="s">
        <v>5099</v>
      </c>
    </row>
    <row r="1403" spans="1:2">
      <c r="A1403" t="s">
        <v>5100</v>
      </c>
      <c r="B1403" t="s">
        <v>5101</v>
      </c>
    </row>
    <row r="1404" spans="1:2">
      <c r="A1404" t="s">
        <v>5102</v>
      </c>
      <c r="B1404" t="s">
        <v>5103</v>
      </c>
    </row>
    <row r="1405" spans="1:2">
      <c r="A1405" t="s">
        <v>5104</v>
      </c>
      <c r="B1405" t="s">
        <v>5105</v>
      </c>
    </row>
    <row r="1406" spans="1:2">
      <c r="A1406" t="s">
        <v>5106</v>
      </c>
      <c r="B1406" t="s">
        <v>5107</v>
      </c>
    </row>
    <row r="1407" spans="1:2">
      <c r="A1407" t="s">
        <v>5108</v>
      </c>
      <c r="B1407" t="s">
        <v>5109</v>
      </c>
    </row>
    <row r="1408" spans="1:2">
      <c r="A1408" t="s">
        <v>5110</v>
      </c>
      <c r="B1408" t="s">
        <v>5111</v>
      </c>
    </row>
    <row r="1409" spans="1:2">
      <c r="A1409" t="s">
        <v>5112</v>
      </c>
      <c r="B1409" t="s">
        <v>5113</v>
      </c>
    </row>
    <row r="1410" spans="1:2">
      <c r="A1410" t="s">
        <v>5114</v>
      </c>
      <c r="B1410" t="s">
        <v>5115</v>
      </c>
    </row>
    <row r="1411" spans="1:2">
      <c r="A1411" t="s">
        <v>5116</v>
      </c>
      <c r="B1411" t="s">
        <v>5117</v>
      </c>
    </row>
    <row r="1412" spans="1:2">
      <c r="A1412" t="s">
        <v>5118</v>
      </c>
      <c r="B1412" t="s">
        <v>5119</v>
      </c>
    </row>
    <row r="1413" spans="1:2">
      <c r="A1413" t="s">
        <v>5120</v>
      </c>
      <c r="B1413" t="s">
        <v>5121</v>
      </c>
    </row>
    <row r="1414" spans="1:2">
      <c r="A1414" t="s">
        <v>5122</v>
      </c>
      <c r="B1414" t="s">
        <v>5123</v>
      </c>
    </row>
    <row r="1415" spans="1:2">
      <c r="A1415" t="s">
        <v>5124</v>
      </c>
      <c r="B1415" t="s">
        <v>5125</v>
      </c>
    </row>
    <row r="1416" spans="1:2">
      <c r="A1416" t="s">
        <v>5126</v>
      </c>
      <c r="B1416" t="s">
        <v>5127</v>
      </c>
    </row>
    <row r="1417" spans="1:2">
      <c r="A1417" t="s">
        <v>5128</v>
      </c>
      <c r="B1417" t="s">
        <v>5129</v>
      </c>
    </row>
    <row r="1418" spans="1:2">
      <c r="A1418" t="s">
        <v>5130</v>
      </c>
      <c r="B1418" t="s">
        <v>5131</v>
      </c>
    </row>
    <row r="1419" spans="1:2">
      <c r="A1419" t="s">
        <v>5132</v>
      </c>
      <c r="B1419" t="s">
        <v>5133</v>
      </c>
    </row>
    <row r="1420" spans="1:2">
      <c r="A1420" t="s">
        <v>5134</v>
      </c>
      <c r="B1420" t="s">
        <v>5135</v>
      </c>
    </row>
    <row r="1421" spans="1:2">
      <c r="A1421" t="s">
        <v>5136</v>
      </c>
      <c r="B1421" t="s">
        <v>5137</v>
      </c>
    </row>
    <row r="1422" spans="1:2">
      <c r="A1422" t="s">
        <v>5138</v>
      </c>
      <c r="B1422" t="s">
        <v>5139</v>
      </c>
    </row>
    <row r="1423" spans="1:2">
      <c r="A1423" t="s">
        <v>5140</v>
      </c>
      <c r="B1423" t="s">
        <v>5141</v>
      </c>
    </row>
    <row r="1424" spans="1:2">
      <c r="A1424" t="s">
        <v>5142</v>
      </c>
      <c r="B1424" t="s">
        <v>5143</v>
      </c>
    </row>
    <row r="1425" spans="1:2">
      <c r="A1425" t="s">
        <v>5144</v>
      </c>
      <c r="B1425" t="s">
        <v>5145</v>
      </c>
    </row>
    <row r="1426" spans="1:2">
      <c r="A1426" t="s">
        <v>5146</v>
      </c>
      <c r="B1426" t="s">
        <v>5147</v>
      </c>
    </row>
    <row r="1427" spans="1:2">
      <c r="A1427" t="s">
        <v>5148</v>
      </c>
      <c r="B1427" t="s">
        <v>5149</v>
      </c>
    </row>
    <row r="1428" spans="1:2">
      <c r="A1428" t="s">
        <v>5150</v>
      </c>
      <c r="B1428" t="s">
        <v>5151</v>
      </c>
    </row>
    <row r="1429" spans="1:2">
      <c r="A1429" t="s">
        <v>5152</v>
      </c>
      <c r="B1429" t="s">
        <v>5153</v>
      </c>
    </row>
    <row r="1430" spans="1:2">
      <c r="A1430" t="s">
        <v>5154</v>
      </c>
      <c r="B1430" t="s">
        <v>5155</v>
      </c>
    </row>
    <row r="1431" spans="1:2">
      <c r="A1431" t="s">
        <v>5156</v>
      </c>
      <c r="B1431" t="s">
        <v>5157</v>
      </c>
    </row>
    <row r="1432" spans="1:2">
      <c r="A1432" t="s">
        <v>5158</v>
      </c>
      <c r="B1432" t="s">
        <v>5159</v>
      </c>
    </row>
    <row r="1433" spans="1:2">
      <c r="A1433" t="s">
        <v>5160</v>
      </c>
      <c r="B1433" t="s">
        <v>5161</v>
      </c>
    </row>
    <row r="1434" spans="1:2">
      <c r="A1434" t="s">
        <v>5162</v>
      </c>
      <c r="B1434" t="s">
        <v>5163</v>
      </c>
    </row>
    <row r="1435" spans="1:2">
      <c r="A1435" t="s">
        <v>5164</v>
      </c>
      <c r="B1435" t="s">
        <v>5165</v>
      </c>
    </row>
    <row r="1436" spans="1:2">
      <c r="A1436" t="s">
        <v>5166</v>
      </c>
      <c r="B1436" t="s">
        <v>5167</v>
      </c>
    </row>
    <row r="1437" spans="1:2">
      <c r="A1437" t="s">
        <v>5168</v>
      </c>
      <c r="B1437" t="s">
        <v>5169</v>
      </c>
    </row>
    <row r="1438" spans="1:2">
      <c r="A1438" t="s">
        <v>5170</v>
      </c>
      <c r="B1438" t="s">
        <v>5171</v>
      </c>
    </row>
    <row r="1439" spans="1:2">
      <c r="A1439" t="s">
        <v>5172</v>
      </c>
      <c r="B1439" t="s">
        <v>5173</v>
      </c>
    </row>
    <row r="1440" spans="1:2">
      <c r="A1440" t="s">
        <v>5174</v>
      </c>
      <c r="B1440" t="s">
        <v>5175</v>
      </c>
    </row>
    <row r="1441" spans="1:2">
      <c r="A1441" t="s">
        <v>5176</v>
      </c>
      <c r="B1441" t="s">
        <v>5177</v>
      </c>
    </row>
    <row r="1442" spans="1:2">
      <c r="A1442" t="s">
        <v>5178</v>
      </c>
      <c r="B1442" t="s">
        <v>5179</v>
      </c>
    </row>
    <row r="1443" spans="1:2">
      <c r="A1443" t="s">
        <v>5180</v>
      </c>
      <c r="B1443" t="s">
        <v>5181</v>
      </c>
    </row>
    <row r="1444" spans="1:2">
      <c r="A1444" t="s">
        <v>5182</v>
      </c>
      <c r="B1444" t="s">
        <v>5183</v>
      </c>
    </row>
    <row r="1445" spans="1:2">
      <c r="A1445" t="s">
        <v>5184</v>
      </c>
      <c r="B1445" t="s">
        <v>5185</v>
      </c>
    </row>
    <row r="1446" spans="1:2">
      <c r="A1446" t="s">
        <v>5186</v>
      </c>
      <c r="B1446" t="s">
        <v>5187</v>
      </c>
    </row>
    <row r="1447" spans="1:2">
      <c r="A1447" t="s">
        <v>5188</v>
      </c>
      <c r="B1447" t="s">
        <v>5189</v>
      </c>
    </row>
    <row r="1448" spans="1:2">
      <c r="A1448" t="s">
        <v>5190</v>
      </c>
      <c r="B1448" t="s">
        <v>5191</v>
      </c>
    </row>
    <row r="1449" spans="1:2">
      <c r="A1449" t="s">
        <v>5192</v>
      </c>
      <c r="B1449" t="s">
        <v>5193</v>
      </c>
    </row>
    <row r="1450" spans="1:2">
      <c r="A1450" t="s">
        <v>5194</v>
      </c>
      <c r="B1450" t="s">
        <v>5195</v>
      </c>
    </row>
    <row r="1451" spans="1:2">
      <c r="A1451" t="s">
        <v>5196</v>
      </c>
      <c r="B1451" t="s">
        <v>5197</v>
      </c>
    </row>
    <row r="1452" spans="1:2">
      <c r="A1452" t="s">
        <v>5198</v>
      </c>
      <c r="B1452" t="s">
        <v>5199</v>
      </c>
    </row>
    <row r="1453" spans="1:2">
      <c r="A1453" t="s">
        <v>5200</v>
      </c>
      <c r="B1453" t="s">
        <v>5201</v>
      </c>
    </row>
    <row r="1454" spans="1:2">
      <c r="A1454" t="s">
        <v>5202</v>
      </c>
      <c r="B1454" t="s">
        <v>5203</v>
      </c>
    </row>
    <row r="1455" spans="1:2">
      <c r="A1455" t="s">
        <v>5204</v>
      </c>
      <c r="B1455" t="s">
        <v>5205</v>
      </c>
    </row>
    <row r="1456" spans="1:2">
      <c r="A1456" t="s">
        <v>5206</v>
      </c>
      <c r="B1456" t="s">
        <v>5207</v>
      </c>
    </row>
    <row r="1457" spans="1:2">
      <c r="A1457" t="s">
        <v>5208</v>
      </c>
      <c r="B1457" t="s">
        <v>5209</v>
      </c>
    </row>
    <row r="1458" spans="1:2">
      <c r="A1458" t="s">
        <v>5210</v>
      </c>
      <c r="B1458" t="s">
        <v>5211</v>
      </c>
    </row>
    <row r="1459" spans="1:2">
      <c r="A1459" t="s">
        <v>5212</v>
      </c>
      <c r="B1459" t="s">
        <v>5213</v>
      </c>
    </row>
    <row r="1460" spans="1:2">
      <c r="A1460" t="s">
        <v>5214</v>
      </c>
      <c r="B1460" t="s">
        <v>5215</v>
      </c>
    </row>
    <row r="1461" spans="1:2">
      <c r="A1461" t="s">
        <v>5216</v>
      </c>
      <c r="B1461" t="s">
        <v>5217</v>
      </c>
    </row>
    <row r="1462" spans="1:2">
      <c r="A1462" t="s">
        <v>5218</v>
      </c>
      <c r="B1462" t="s">
        <v>5219</v>
      </c>
    </row>
    <row r="1463" spans="1:2">
      <c r="A1463" t="s">
        <v>5220</v>
      </c>
      <c r="B1463" t="s">
        <v>5221</v>
      </c>
    </row>
    <row r="1464" spans="1:2">
      <c r="A1464" t="s">
        <v>5222</v>
      </c>
      <c r="B1464" t="s">
        <v>5223</v>
      </c>
    </row>
    <row r="1465" spans="1:2">
      <c r="A1465" t="s">
        <v>5224</v>
      </c>
      <c r="B1465" t="s">
        <v>5225</v>
      </c>
    </row>
    <row r="1466" spans="1:2">
      <c r="A1466" t="s">
        <v>5226</v>
      </c>
      <c r="B1466" t="s">
        <v>5227</v>
      </c>
    </row>
    <row r="1467" spans="1:2">
      <c r="A1467" t="s">
        <v>5228</v>
      </c>
      <c r="B1467" t="s">
        <v>5229</v>
      </c>
    </row>
    <row r="1468" spans="1:2">
      <c r="A1468" t="s">
        <v>5230</v>
      </c>
      <c r="B1468" t="s">
        <v>5231</v>
      </c>
    </row>
    <row r="1469" spans="1:2">
      <c r="A1469" t="s">
        <v>5232</v>
      </c>
      <c r="B1469" t="s">
        <v>5233</v>
      </c>
    </row>
    <row r="1470" spans="1:2">
      <c r="A1470" t="s">
        <v>5234</v>
      </c>
      <c r="B1470" t="s">
        <v>5235</v>
      </c>
    </row>
    <row r="1471" spans="1:2">
      <c r="A1471" t="s">
        <v>5236</v>
      </c>
      <c r="B1471" t="s">
        <v>5237</v>
      </c>
    </row>
    <row r="1472" spans="1:2">
      <c r="A1472" t="s">
        <v>5238</v>
      </c>
      <c r="B1472" t="s">
        <v>5239</v>
      </c>
    </row>
    <row r="1473" spans="1:2">
      <c r="A1473" t="s">
        <v>5240</v>
      </c>
      <c r="B1473" t="s">
        <v>5241</v>
      </c>
    </row>
    <row r="1474" spans="1:2">
      <c r="A1474" t="s">
        <v>5242</v>
      </c>
      <c r="B1474" t="s">
        <v>5243</v>
      </c>
    </row>
    <row r="1475" spans="1:2">
      <c r="A1475" t="s">
        <v>5244</v>
      </c>
      <c r="B1475" t="s">
        <v>5245</v>
      </c>
    </row>
    <row r="1476" spans="1:2">
      <c r="A1476" t="s">
        <v>5246</v>
      </c>
      <c r="B1476" t="s">
        <v>5247</v>
      </c>
    </row>
    <row r="1477" spans="1:2">
      <c r="A1477" t="s">
        <v>5248</v>
      </c>
      <c r="B1477" t="s">
        <v>5249</v>
      </c>
    </row>
    <row r="1478" spans="1:2">
      <c r="A1478" t="s">
        <v>5250</v>
      </c>
      <c r="B1478" t="s">
        <v>5251</v>
      </c>
    </row>
    <row r="1479" spans="1:2">
      <c r="A1479" t="s">
        <v>5252</v>
      </c>
      <c r="B1479" t="s">
        <v>5253</v>
      </c>
    </row>
    <row r="1480" spans="1:2">
      <c r="A1480" t="s">
        <v>5254</v>
      </c>
      <c r="B1480" t="s">
        <v>5255</v>
      </c>
    </row>
    <row r="1481" spans="1:2">
      <c r="A1481" t="s">
        <v>5256</v>
      </c>
      <c r="B1481" t="s">
        <v>5257</v>
      </c>
    </row>
    <row r="1482" spans="1:2">
      <c r="A1482" t="s">
        <v>5258</v>
      </c>
      <c r="B1482" t="s">
        <v>5259</v>
      </c>
    </row>
    <row r="1483" spans="1:2">
      <c r="A1483" t="s">
        <v>5260</v>
      </c>
      <c r="B1483" t="s">
        <v>5261</v>
      </c>
    </row>
    <row r="1484" spans="1:2">
      <c r="A1484" t="s">
        <v>5262</v>
      </c>
      <c r="B1484" t="s">
        <v>5263</v>
      </c>
    </row>
    <row r="1485" spans="1:2">
      <c r="A1485" t="s">
        <v>5264</v>
      </c>
      <c r="B1485" t="s">
        <v>5265</v>
      </c>
    </row>
    <row r="1486" spans="1:2">
      <c r="A1486" t="s">
        <v>5266</v>
      </c>
      <c r="B1486" t="s">
        <v>5267</v>
      </c>
    </row>
    <row r="1487" spans="1:2">
      <c r="A1487" t="s">
        <v>5268</v>
      </c>
      <c r="B1487" t="s">
        <v>5269</v>
      </c>
    </row>
    <row r="1488" spans="1:2">
      <c r="A1488" t="s">
        <v>5270</v>
      </c>
      <c r="B1488" t="s">
        <v>5271</v>
      </c>
    </row>
    <row r="1489" spans="1:2">
      <c r="A1489" t="s">
        <v>5272</v>
      </c>
      <c r="B1489" t="s">
        <v>5273</v>
      </c>
    </row>
    <row r="1490" spans="1:2">
      <c r="A1490" t="s">
        <v>5274</v>
      </c>
      <c r="B1490" t="s">
        <v>5275</v>
      </c>
    </row>
    <row r="1491" spans="1:2">
      <c r="A1491" t="s">
        <v>5276</v>
      </c>
      <c r="B1491" t="s">
        <v>5277</v>
      </c>
    </row>
    <row r="1492" spans="1:2">
      <c r="A1492" t="s">
        <v>5278</v>
      </c>
      <c r="B1492" t="s">
        <v>5279</v>
      </c>
    </row>
    <row r="1493" spans="1:2">
      <c r="A1493" t="s">
        <v>5280</v>
      </c>
      <c r="B1493" t="s">
        <v>5281</v>
      </c>
    </row>
    <row r="1494" spans="1:2">
      <c r="A1494" t="s">
        <v>5282</v>
      </c>
      <c r="B1494" t="s">
        <v>5283</v>
      </c>
    </row>
    <row r="1495" spans="1:2">
      <c r="A1495" t="s">
        <v>5284</v>
      </c>
      <c r="B1495" t="s">
        <v>5285</v>
      </c>
    </row>
    <row r="1496" spans="1:2">
      <c r="A1496" t="s">
        <v>5286</v>
      </c>
      <c r="B1496" t="s">
        <v>5287</v>
      </c>
    </row>
    <row r="1497" spans="1:2">
      <c r="A1497" t="s">
        <v>5288</v>
      </c>
      <c r="B1497" t="s">
        <v>5289</v>
      </c>
    </row>
    <row r="1498" spans="1:2">
      <c r="A1498" t="s">
        <v>5290</v>
      </c>
      <c r="B1498" t="s">
        <v>5291</v>
      </c>
    </row>
    <row r="1499" spans="1:2">
      <c r="A1499" t="s">
        <v>5292</v>
      </c>
      <c r="B1499" t="s">
        <v>5293</v>
      </c>
    </row>
    <row r="1500" spans="1:2">
      <c r="A1500" t="s">
        <v>5294</v>
      </c>
      <c r="B1500" t="s">
        <v>5295</v>
      </c>
    </row>
    <row r="1501" spans="1:2">
      <c r="A1501" t="s">
        <v>5296</v>
      </c>
      <c r="B1501" t="s">
        <v>5297</v>
      </c>
    </row>
    <row r="1502" spans="1:2">
      <c r="A1502" t="s">
        <v>5298</v>
      </c>
      <c r="B1502" t="s">
        <v>5299</v>
      </c>
    </row>
    <row r="1503" spans="1:2">
      <c r="A1503" t="s">
        <v>5300</v>
      </c>
      <c r="B1503" t="s">
        <v>5301</v>
      </c>
    </row>
    <row r="1504" spans="1:2">
      <c r="A1504" t="s">
        <v>5302</v>
      </c>
      <c r="B1504" t="s">
        <v>5303</v>
      </c>
    </row>
    <row r="1505" spans="1:2">
      <c r="A1505" t="s">
        <v>5304</v>
      </c>
      <c r="B1505" t="s">
        <v>5305</v>
      </c>
    </row>
    <row r="1506" spans="1:2">
      <c r="A1506" t="s">
        <v>5306</v>
      </c>
      <c r="B1506" t="s">
        <v>5307</v>
      </c>
    </row>
    <row r="1507" spans="1:2">
      <c r="A1507" t="s">
        <v>5308</v>
      </c>
      <c r="B1507" t="s">
        <v>5309</v>
      </c>
    </row>
    <row r="1508" spans="1:2">
      <c r="A1508" t="s">
        <v>5310</v>
      </c>
      <c r="B1508" t="s">
        <v>5311</v>
      </c>
    </row>
    <row r="1509" spans="1:2">
      <c r="A1509" t="s">
        <v>5312</v>
      </c>
      <c r="B1509" t="s">
        <v>5313</v>
      </c>
    </row>
    <row r="1510" spans="1:2">
      <c r="A1510" t="s">
        <v>5314</v>
      </c>
      <c r="B1510" t="s">
        <v>5315</v>
      </c>
    </row>
    <row r="1511" spans="1:2">
      <c r="A1511" t="s">
        <v>5316</v>
      </c>
      <c r="B1511" t="s">
        <v>5317</v>
      </c>
    </row>
    <row r="1512" spans="1:2">
      <c r="A1512" t="s">
        <v>5318</v>
      </c>
      <c r="B1512" t="s">
        <v>5319</v>
      </c>
    </row>
    <row r="1513" spans="1:2">
      <c r="A1513" t="s">
        <v>5320</v>
      </c>
      <c r="B1513" t="s">
        <v>5321</v>
      </c>
    </row>
    <row r="1514" spans="1:2">
      <c r="A1514" t="s">
        <v>5322</v>
      </c>
      <c r="B1514" t="s">
        <v>5323</v>
      </c>
    </row>
    <row r="1515" spans="1:2">
      <c r="A1515" t="s">
        <v>5324</v>
      </c>
      <c r="B1515" t="s">
        <v>5325</v>
      </c>
    </row>
    <row r="1516" spans="1:2">
      <c r="A1516" t="s">
        <v>5326</v>
      </c>
      <c r="B1516" t="s">
        <v>5327</v>
      </c>
    </row>
    <row r="1517" spans="1:2">
      <c r="A1517" t="s">
        <v>5328</v>
      </c>
      <c r="B1517" t="s">
        <v>5329</v>
      </c>
    </row>
    <row r="1518" spans="1:2">
      <c r="A1518" t="s">
        <v>5330</v>
      </c>
      <c r="B1518" t="s">
        <v>5285</v>
      </c>
    </row>
    <row r="1519" spans="1:2">
      <c r="A1519" t="s">
        <v>5331</v>
      </c>
      <c r="B1519" t="s">
        <v>5287</v>
      </c>
    </row>
    <row r="1520" spans="1:2">
      <c r="A1520" t="s">
        <v>5332</v>
      </c>
      <c r="B1520" t="s">
        <v>5289</v>
      </c>
    </row>
    <row r="1521" spans="1:2">
      <c r="A1521" t="s">
        <v>5333</v>
      </c>
      <c r="B1521" t="s">
        <v>5293</v>
      </c>
    </row>
    <row r="1522" spans="1:2">
      <c r="A1522" t="s">
        <v>5334</v>
      </c>
      <c r="B1522" t="s">
        <v>5295</v>
      </c>
    </row>
    <row r="1523" spans="1:2">
      <c r="A1523" t="s">
        <v>5335</v>
      </c>
      <c r="B1523" t="s">
        <v>5297</v>
      </c>
    </row>
    <row r="1524" spans="1:2">
      <c r="A1524" t="s">
        <v>5336</v>
      </c>
      <c r="B1524" t="s">
        <v>5299</v>
      </c>
    </row>
    <row r="1525" spans="1:2">
      <c r="A1525" t="s">
        <v>5337</v>
      </c>
      <c r="B1525" t="s">
        <v>5301</v>
      </c>
    </row>
    <row r="1526" spans="1:2">
      <c r="A1526" t="s">
        <v>5338</v>
      </c>
      <c r="B1526" t="s">
        <v>5307</v>
      </c>
    </row>
    <row r="1527" spans="1:2">
      <c r="A1527" t="s">
        <v>5339</v>
      </c>
      <c r="B1527" t="s">
        <v>5309</v>
      </c>
    </row>
    <row r="1528" spans="1:2">
      <c r="A1528" t="s">
        <v>5340</v>
      </c>
      <c r="B1528" t="s">
        <v>5311</v>
      </c>
    </row>
    <row r="1529" spans="1:2">
      <c r="A1529" t="s">
        <v>5341</v>
      </c>
      <c r="B1529" t="s">
        <v>5291</v>
      </c>
    </row>
    <row r="1530" spans="1:2">
      <c r="A1530" t="s">
        <v>5342</v>
      </c>
      <c r="B1530" t="s">
        <v>5303</v>
      </c>
    </row>
    <row r="1531" spans="1:2">
      <c r="A1531" t="s">
        <v>5343</v>
      </c>
      <c r="B1531" t="s">
        <v>5305</v>
      </c>
    </row>
    <row r="1532" spans="1:2">
      <c r="A1532" t="s">
        <v>5344</v>
      </c>
      <c r="B1532" t="s">
        <v>5313</v>
      </c>
    </row>
    <row r="1533" spans="1:2">
      <c r="A1533" t="s">
        <v>5345</v>
      </c>
      <c r="B1533" t="s">
        <v>5315</v>
      </c>
    </row>
    <row r="1534" spans="1:2">
      <c r="A1534" t="s">
        <v>5346</v>
      </c>
      <c r="B1534" t="s">
        <v>5347</v>
      </c>
    </row>
    <row r="1535" spans="1:2">
      <c r="A1535" t="s">
        <v>5348</v>
      </c>
      <c r="B1535" t="s">
        <v>5349</v>
      </c>
    </row>
    <row r="1536" spans="1:2">
      <c r="A1536" t="s">
        <v>5350</v>
      </c>
      <c r="B1536" t="s">
        <v>5351</v>
      </c>
    </row>
    <row r="1537" spans="1:2">
      <c r="A1537" t="s">
        <v>5352</v>
      </c>
      <c r="B1537" t="s">
        <v>5353</v>
      </c>
    </row>
    <row r="1538" spans="1:2">
      <c r="A1538" t="s">
        <v>5354</v>
      </c>
      <c r="B1538" t="s">
        <v>5355</v>
      </c>
    </row>
    <row r="1539" spans="1:2">
      <c r="A1539" t="s">
        <v>5356</v>
      </c>
      <c r="B1539" t="s">
        <v>5347</v>
      </c>
    </row>
    <row r="1540" spans="1:2">
      <c r="A1540" t="s">
        <v>5357</v>
      </c>
      <c r="B1540" t="s">
        <v>5358</v>
      </c>
    </row>
    <row r="1541" spans="1:2">
      <c r="A1541" t="s">
        <v>5359</v>
      </c>
      <c r="B1541" t="s">
        <v>5360</v>
      </c>
    </row>
    <row r="1542" spans="1:2">
      <c r="A1542" t="s">
        <v>5361</v>
      </c>
      <c r="B1542" t="s">
        <v>5362</v>
      </c>
    </row>
    <row r="1543" spans="1:2">
      <c r="A1543" t="s">
        <v>5363</v>
      </c>
      <c r="B1543" t="s">
        <v>5364</v>
      </c>
    </row>
    <row r="1544" spans="1:2">
      <c r="A1544" t="s">
        <v>5365</v>
      </c>
      <c r="B1544" t="s">
        <v>5366</v>
      </c>
    </row>
    <row r="1545" spans="1:2">
      <c r="A1545" t="s">
        <v>5367</v>
      </c>
      <c r="B1545" t="s">
        <v>5368</v>
      </c>
    </row>
    <row r="1546" spans="1:2">
      <c r="A1546" t="s">
        <v>5369</v>
      </c>
      <c r="B1546" t="s">
        <v>5370</v>
      </c>
    </row>
    <row r="1547" spans="1:2">
      <c r="A1547" t="s">
        <v>5371</v>
      </c>
      <c r="B1547" t="s">
        <v>5372</v>
      </c>
    </row>
    <row r="1548" spans="1:2">
      <c r="A1548" t="s">
        <v>5373</v>
      </c>
      <c r="B1548" t="s">
        <v>5374</v>
      </c>
    </row>
    <row r="1549" spans="1:2">
      <c r="A1549" t="s">
        <v>5375</v>
      </c>
      <c r="B1549" t="s">
        <v>5376</v>
      </c>
    </row>
    <row r="1550" spans="1:2">
      <c r="A1550" t="s">
        <v>5377</v>
      </c>
      <c r="B1550" t="s">
        <v>2528</v>
      </c>
    </row>
    <row r="1551" spans="1:2">
      <c r="A1551" t="s">
        <v>7545</v>
      </c>
      <c r="B1551" t="s">
        <v>7551</v>
      </c>
    </row>
  </sheetData>
  <hyperlinks>
    <hyperlink ref="D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G7"/>
  <sheetViews>
    <sheetView workbookViewId="0"/>
  </sheetViews>
  <sheetFormatPr defaultRowHeight="15"/>
  <cols>
    <col min="1" max="1" width="20.85546875" customWidth="1"/>
    <col min="2" max="2" width="23.140625" customWidth="1"/>
    <col min="3" max="3" width="47" customWidth="1"/>
    <col min="4" max="4" width="31" customWidth="1"/>
  </cols>
  <sheetData>
    <row r="1" spans="1:7">
      <c r="A1" s="35" t="s">
        <v>766</v>
      </c>
      <c r="B1" s="35" t="s">
        <v>767</v>
      </c>
      <c r="C1" s="35" t="s">
        <v>768</v>
      </c>
      <c r="D1" s="35" t="s">
        <v>769</v>
      </c>
      <c r="E1" s="35" t="s">
        <v>771</v>
      </c>
      <c r="G1" s="21" t="s">
        <v>1082</v>
      </c>
    </row>
    <row r="2" spans="1:7" ht="45">
      <c r="A2" s="53" t="s">
        <v>1567</v>
      </c>
      <c r="B2" s="2" t="s">
        <v>1561</v>
      </c>
      <c r="C2" s="20" t="str">
        <f>VLOOKUP(B2,begrip[],4,)</f>
        <v>Instrument past due is financial data that is applicable when the counterparty has failed to make a payment when contractually due.</v>
      </c>
      <c r="D2" s="10" t="s">
        <v>1559</v>
      </c>
      <c r="E2" s="2">
        <f>LEN(observed_agent_indicator63[[#This Row],[code]])</f>
        <v>29</v>
      </c>
    </row>
    <row r="3" spans="1:7" ht="45">
      <c r="A3" s="2" t="s">
        <v>1568</v>
      </c>
      <c r="B3" s="2" t="s">
        <v>1563</v>
      </c>
      <c r="C3" s="2" t="str">
        <f>VLOOKUP(B3,begrip[],4,)</f>
        <v>Instrument not past due is financial data that is applicable when the counterparty has not (yet) failed to make a payment when contractually due.</v>
      </c>
      <c r="D3" s="2" t="s">
        <v>1559</v>
      </c>
      <c r="E3" s="2">
        <f>LEN(observed_agent_indicator63[[#This Row],[code]])</f>
        <v>33</v>
      </c>
    </row>
    <row r="4" spans="1:7">
      <c r="E4" s="34"/>
    </row>
    <row r="6" spans="1:7">
      <c r="A6" t="s">
        <v>770</v>
      </c>
      <c r="B6">
        <f>MAX(observed_agent_indicator63[length])</f>
        <v>33</v>
      </c>
    </row>
    <row r="7" spans="1:7">
      <c r="A7" t="s">
        <v>924</v>
      </c>
      <c r="B7">
        <f>(FLOOR((B6/colofon!$H$2),1)+1)*colofon!$H$2</f>
        <v>50</v>
      </c>
    </row>
  </sheetData>
  <conditionalFormatting sqref="C2:D3">
    <cfRule type="expression" dxfId="325" priority="3" stopIfTrue="1">
      <formula>LEFT(#REF!,27)="Not relevant for data model"</formula>
    </cfRule>
    <cfRule type="expression" dxfId="324" priority="4" stopIfTrue="1">
      <formula>OR(#REF!="only mentioned in preamble", #REF!="removed from regulation")</formula>
    </cfRule>
  </conditionalFormatting>
  <conditionalFormatting sqref="B2:B3">
    <cfRule type="expression" dxfId="323" priority="1" stopIfTrue="1">
      <formula>LEFT($I3,27)="Not relevant for data model"</formula>
    </cfRule>
    <cfRule type="expression" dxfId="322"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G13"/>
  <sheetViews>
    <sheetView workbookViewId="0"/>
  </sheetViews>
  <sheetFormatPr defaultRowHeight="15"/>
  <cols>
    <col min="1" max="1" width="24.140625" customWidth="1"/>
    <col min="2" max="2" width="29.85546875" customWidth="1"/>
    <col min="3" max="3" width="47.7109375" customWidth="1"/>
    <col min="4" max="4" width="18.5703125" bestFit="1" customWidth="1"/>
  </cols>
  <sheetData>
    <row r="1" spans="1:7">
      <c r="A1" s="2" t="s">
        <v>766</v>
      </c>
      <c r="B1" s="2" t="s">
        <v>767</v>
      </c>
      <c r="C1" s="2" t="s">
        <v>768</v>
      </c>
      <c r="D1" s="2" t="s">
        <v>769</v>
      </c>
      <c r="E1" s="2" t="s">
        <v>771</v>
      </c>
      <c r="G1" s="21" t="s">
        <v>1082</v>
      </c>
    </row>
    <row r="2" spans="1:7" ht="30">
      <c r="A2" s="44" t="s">
        <v>1069</v>
      </c>
      <c r="B2" s="2" t="s">
        <v>245</v>
      </c>
      <c r="C2" s="3" t="str">
        <f>VLOOKUP(B2,begrip[],4,)</f>
        <v>Instrument with a contractual agreement to pay the principal or interest rate on a monthly basis</v>
      </c>
      <c r="D2" s="2" t="s">
        <v>163</v>
      </c>
      <c r="E2" s="2">
        <f>LEN(payment_frequency_type[[#This Row],[code]])</f>
        <v>11</v>
      </c>
    </row>
    <row r="3" spans="1:7" ht="30">
      <c r="A3" s="44" t="s">
        <v>1070</v>
      </c>
      <c r="B3" s="2" t="s">
        <v>246</v>
      </c>
      <c r="C3" s="45" t="str">
        <f>VLOOKUP(B3,begrip[],4,)</f>
        <v>Instrument with a contractual agreement to pay the principal or interest rate on a quarterly basis</v>
      </c>
      <c r="D3" s="2" t="s">
        <v>163</v>
      </c>
      <c r="E3" s="44">
        <f>LEN(payment_frequency_type[[#This Row],[code]])</f>
        <v>14</v>
      </c>
    </row>
    <row r="4" spans="1:7">
      <c r="A4" s="44" t="s">
        <v>1071</v>
      </c>
      <c r="B4" s="2" t="s">
        <v>265</v>
      </c>
      <c r="C4" s="45" t="str">
        <f>VLOOKUP(B4,begrip[],4,)</f>
        <v>On a semi-annual basis.</v>
      </c>
      <c r="D4" s="2" t="s">
        <v>163</v>
      </c>
      <c r="E4" s="44">
        <f>LEN(payment_frequency_type[[#This Row],[code]])</f>
        <v>15</v>
      </c>
    </row>
    <row r="5" spans="1:7">
      <c r="A5" s="44" t="s">
        <v>1072</v>
      </c>
      <c r="B5" s="2" t="s">
        <v>267</v>
      </c>
      <c r="C5" s="45" t="str">
        <f>VLOOKUP(B5,begrip[],4,)</f>
        <v>On an annual basis.</v>
      </c>
      <c r="D5" s="2" t="s">
        <v>163</v>
      </c>
      <c r="E5" s="44">
        <f>LEN(payment_frequency_type[[#This Row],[code]])</f>
        <v>13</v>
      </c>
    </row>
    <row r="6" spans="1:7" ht="45">
      <c r="A6" s="44" t="s">
        <v>1073</v>
      </c>
      <c r="B6" s="2" t="s">
        <v>760</v>
      </c>
      <c r="C6" s="45" t="s">
        <v>575</v>
      </c>
      <c r="D6" s="2" t="s">
        <v>163</v>
      </c>
      <c r="E6" s="44">
        <f>LEN(payment_frequency_type[[#This Row],[code]])</f>
        <v>12</v>
      </c>
    </row>
    <row r="7" spans="1:7" ht="30">
      <c r="A7" s="44" t="s">
        <v>1074</v>
      </c>
      <c r="B7" s="2" t="s">
        <v>573</v>
      </c>
      <c r="C7" s="45" t="str">
        <f>VLOOKUP(B7,begrip[],4,)</f>
        <v>Amortisation in which the full principal amount and interest is repaid in the last instalment.</v>
      </c>
      <c r="D7" s="2" t="s">
        <v>163</v>
      </c>
      <c r="E7" s="44">
        <f>LEN(payment_frequency_type[[#This Row],[code]])</f>
        <v>17</v>
      </c>
    </row>
    <row r="8" spans="1:7" ht="30">
      <c r="A8" s="44" t="s">
        <v>1075</v>
      </c>
      <c r="B8" s="2" t="s">
        <v>234</v>
      </c>
      <c r="C8" s="45" t="s">
        <v>269</v>
      </c>
      <c r="D8" s="2" t="s">
        <v>163</v>
      </c>
      <c r="E8" s="44">
        <f>LEN(payment_frequency_type[[#This Row],[code]])</f>
        <v>13</v>
      </c>
    </row>
    <row r="9" spans="1:7" ht="45">
      <c r="A9" s="2" t="s">
        <v>7553</v>
      </c>
      <c r="B9" s="2" t="s">
        <v>7554</v>
      </c>
      <c r="C9" s="4" t="str">
        <f>VLOOKUP(B9,begrip[],4,)</f>
        <v>Payment frequency unknown is reported when the reporting agent does not yet have the correct value available.</v>
      </c>
      <c r="D9" s="2" t="s">
        <v>163</v>
      </c>
      <c r="E9" s="2">
        <f>LEN(payment_frequency_type[[#This Row],[code]])</f>
        <v>12</v>
      </c>
    </row>
    <row r="12" spans="1:7">
      <c r="A12" t="s">
        <v>770</v>
      </c>
      <c r="B12">
        <f>MAX(payment_frequency_type[length])</f>
        <v>17</v>
      </c>
    </row>
    <row r="13" spans="1:7">
      <c r="A13" t="s">
        <v>924</v>
      </c>
      <c r="B13">
        <f>(FLOOR((B12/colofon!$H$2),1)+1)*colofon!$H$2</f>
        <v>25</v>
      </c>
    </row>
  </sheetData>
  <conditionalFormatting sqref="C2:D9">
    <cfRule type="expression" dxfId="314" priority="3" stopIfTrue="1">
      <formula>LEFT(#REF!,27)="Not relevant for data model"</formula>
    </cfRule>
    <cfRule type="expression" dxfId="313" priority="4" stopIfTrue="1">
      <formula>OR(#REF!="only mentioned in preamble", #REF!="removed from regulation")</formula>
    </cfRule>
  </conditionalFormatting>
  <conditionalFormatting sqref="B2:B9">
    <cfRule type="expression" dxfId="312" priority="1" stopIfTrue="1">
      <formula>LEFT($I2,27)="Not relevant for data model"</formula>
    </cfRule>
    <cfRule type="expression" dxfId="311"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7"/>
  <sheetViews>
    <sheetView workbookViewId="0"/>
  </sheetViews>
  <sheetFormatPr defaultRowHeight="15"/>
  <cols>
    <col min="1" max="1" width="22.5703125" customWidth="1"/>
    <col min="2" max="2" width="23.7109375" customWidth="1"/>
    <col min="3" max="3" width="55.7109375" customWidth="1"/>
    <col min="4" max="4" width="23.28515625" customWidth="1"/>
  </cols>
  <sheetData>
    <row r="1" spans="1:7">
      <c r="A1" t="s">
        <v>766</v>
      </c>
      <c r="B1" t="s">
        <v>767</v>
      </c>
      <c r="C1" t="s">
        <v>768</v>
      </c>
      <c r="D1" t="s">
        <v>769</v>
      </c>
      <c r="E1" t="s">
        <v>771</v>
      </c>
      <c r="G1" s="21" t="s">
        <v>1082</v>
      </c>
    </row>
    <row r="2" spans="1:7" ht="30">
      <c r="A2" s="15" t="s">
        <v>878</v>
      </c>
      <c r="B2" s="2" t="s">
        <v>879</v>
      </c>
      <c r="C2" s="2" t="str">
        <f>VLOOKUP(B2,begrip[],4,)</f>
        <v>Instruments classified as non-performing in accordance with Implementing Regulation (EU) No 680/2014.</v>
      </c>
      <c r="D2" s="16" t="s">
        <v>881</v>
      </c>
      <c r="E2" s="1">
        <f>LEN(performing_status_of_the_instrument[[#This Row],[code]])</f>
        <v>25</v>
      </c>
    </row>
    <row r="3" spans="1:7" ht="30">
      <c r="A3" s="17" t="s">
        <v>2270</v>
      </c>
      <c r="B3" s="2" t="s">
        <v>880</v>
      </c>
      <c r="C3" s="20" t="str">
        <f>VLOOKUP(B3,begrip[],4,)</f>
        <v>Instruments which are not non-performing in accordance with Implementing Regulation (EU) No 680/2014.</v>
      </c>
      <c r="D3" s="10" t="s">
        <v>881</v>
      </c>
      <c r="E3" s="1">
        <f>LEN(performing_status_of_the_instrument[[#This Row],[code]])</f>
        <v>24</v>
      </c>
    </row>
    <row r="4" spans="1:7" ht="30">
      <c r="A4" s="95" t="s">
        <v>7556</v>
      </c>
      <c r="B4" s="96" t="s">
        <v>7557</v>
      </c>
      <c r="C4" s="97" t="str">
        <f>VLOOKUP(B4,begrip[],4,)</f>
        <v>Performing status unknown is reported when the reporting agent does not yet have the correct value available.</v>
      </c>
      <c r="D4" s="97" t="s">
        <v>881</v>
      </c>
      <c r="E4" s="58">
        <f>LEN(performing_status_of_the_instrument[[#This Row],[code]])</f>
        <v>23</v>
      </c>
    </row>
    <row r="6" spans="1:7">
      <c r="A6" t="s">
        <v>770</v>
      </c>
      <c r="B6">
        <f>MAX(performing_status_of_the_instrument[length])</f>
        <v>25</v>
      </c>
    </row>
    <row r="7" spans="1:7">
      <c r="A7" t="s">
        <v>924</v>
      </c>
      <c r="B7">
        <f>(FLOOR((B6/colofon!$H$2),1)+1)*colofon!$H$2</f>
        <v>50</v>
      </c>
    </row>
  </sheetData>
  <conditionalFormatting sqref="D2 C3:D3">
    <cfRule type="expression" dxfId="303" priority="5" stopIfTrue="1">
      <formula>LEFT(#REF!,27)="Not relevant for data model"</formula>
    </cfRule>
    <cfRule type="expression" dxfId="302" priority="6" stopIfTrue="1">
      <formula>OR(#REF!="only mentioned in preamble", #REF!="removed from regulation")</formula>
    </cfRule>
  </conditionalFormatting>
  <conditionalFormatting sqref="C2 B2:B4">
    <cfRule type="expression" dxfId="301" priority="3" stopIfTrue="1">
      <formula>LEFT($I2,27)="Not relevant for data model"</formula>
    </cfRule>
    <cfRule type="expression" dxfId="300" priority="4"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G7"/>
  <sheetViews>
    <sheetView workbookViewId="0"/>
  </sheetViews>
  <sheetFormatPr defaultRowHeight="15"/>
  <cols>
    <col min="1" max="1" width="47" customWidth="1"/>
    <col min="2" max="2" width="18.7109375" customWidth="1"/>
    <col min="3" max="3" width="84.42578125" customWidth="1"/>
    <col min="4" max="4" width="29.140625" customWidth="1"/>
  </cols>
  <sheetData>
    <row r="1" spans="1:7">
      <c r="A1" s="35" t="s">
        <v>766</v>
      </c>
      <c r="B1" s="35" t="s">
        <v>767</v>
      </c>
      <c r="C1" s="35" t="s">
        <v>768</v>
      </c>
      <c r="D1" s="35" t="s">
        <v>769</v>
      </c>
      <c r="E1" s="35" t="s">
        <v>771</v>
      </c>
      <c r="G1" s="21" t="s">
        <v>1082</v>
      </c>
    </row>
    <row r="2" spans="1:7" ht="45">
      <c r="A2" s="37" t="s">
        <v>1556</v>
      </c>
      <c r="B2" s="2" t="s">
        <v>1547</v>
      </c>
      <c r="C2" s="20" t="str">
        <f>VLOOKUP(B2,begrip[],4,)</f>
        <v>primary protection provider is a protection provider that for the specific combination of protection provider-protection received will be reported to AnaCredit as the protection provider.</v>
      </c>
      <c r="D2" s="10" t="s">
        <v>1550</v>
      </c>
      <c r="E2" s="2">
        <f>LEN(project_finance_loan_indicator43[[#This Row],[code]])</f>
        <v>35</v>
      </c>
    </row>
    <row r="3" spans="1:7" ht="45">
      <c r="A3" s="2" t="s">
        <v>1557</v>
      </c>
      <c r="B3" s="2" t="s">
        <v>1551</v>
      </c>
      <c r="C3" s="2" t="str">
        <f>VLOOKUP(B3,begrip[],4,)</f>
        <v>non-primary protection provider is a protection provider that for this combination fo protection provider-protection received will not be reported to AnaCredit as the protection provider.</v>
      </c>
      <c r="D3" s="2" t="s">
        <v>1550</v>
      </c>
      <c r="E3" s="2">
        <f>LEN(project_finance_loan_indicator43[[#This Row],[code]])</f>
        <v>39</v>
      </c>
    </row>
    <row r="4" spans="1:7">
      <c r="E4" s="34"/>
    </row>
    <row r="6" spans="1:7">
      <c r="A6" t="s">
        <v>770</v>
      </c>
      <c r="B6">
        <f>MAX(project_finance_loan_indicator43[length])</f>
        <v>39</v>
      </c>
    </row>
    <row r="7" spans="1:7">
      <c r="A7" t="s">
        <v>924</v>
      </c>
      <c r="B7">
        <f>(FLOOR((B6/colofon!$H$2),1)+1)*colofon!$H$2</f>
        <v>50</v>
      </c>
    </row>
  </sheetData>
  <conditionalFormatting sqref="C2:D3">
    <cfRule type="expression" dxfId="294" priority="3" stopIfTrue="1">
      <formula>LEFT(#REF!,27)="Not relevant for data model"</formula>
    </cfRule>
    <cfRule type="expression" dxfId="293" priority="4" stopIfTrue="1">
      <formula>OR(#REF!="only mentioned in preamble", #REF!="removed from regulation")</formula>
    </cfRule>
  </conditionalFormatting>
  <conditionalFormatting sqref="B2:B3">
    <cfRule type="expression" dxfId="292" priority="1" stopIfTrue="1">
      <formula>LEFT($I3,27)="Not relevant for data model"</formula>
    </cfRule>
    <cfRule type="expression" dxfId="291"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G8"/>
  <sheetViews>
    <sheetView workbookViewId="0"/>
  </sheetViews>
  <sheetFormatPr defaultRowHeight="15"/>
  <cols>
    <col min="1" max="1" width="30.5703125" bestFit="1" customWidth="1"/>
    <col min="2" max="2" width="18.7109375" customWidth="1"/>
    <col min="3" max="3" width="69.42578125" customWidth="1"/>
    <col min="4" max="4" width="29.140625" customWidth="1"/>
  </cols>
  <sheetData>
    <row r="1" spans="1:7">
      <c r="A1" s="35" t="s">
        <v>766</v>
      </c>
      <c r="B1" s="35" t="s">
        <v>767</v>
      </c>
      <c r="C1" s="35" t="s">
        <v>768</v>
      </c>
      <c r="D1" s="35" t="s">
        <v>769</v>
      </c>
      <c r="E1" s="35" t="s">
        <v>771</v>
      </c>
      <c r="G1" s="21" t="s">
        <v>1082</v>
      </c>
    </row>
    <row r="2" spans="1:7" ht="90">
      <c r="A2" s="37" t="s">
        <v>943</v>
      </c>
      <c r="B2" s="2" t="s">
        <v>271</v>
      </c>
      <c r="C2" s="20"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10" t="s">
        <v>945</v>
      </c>
      <c r="E2" s="2">
        <f>LEN(project_finance_loan_indicator[[#This Row],[code]])</f>
        <v>29</v>
      </c>
    </row>
    <row r="3" spans="1:7" ht="30">
      <c r="A3" s="2" t="s">
        <v>944</v>
      </c>
      <c r="B3" s="2" t="s">
        <v>942</v>
      </c>
      <c r="C3" s="2" t="str">
        <f>VLOOKUP(B3,begrip[],4,)</f>
        <v>The instrument is not a project finance loan in accordance with Implementing Regulation (EU) No 680/2014.</v>
      </c>
      <c r="D3" s="2" t="s">
        <v>945</v>
      </c>
      <c r="E3" s="2">
        <f>LEN(project_finance_loan_indicator[[#This Row],[code]])</f>
        <v>33</v>
      </c>
    </row>
    <row r="4" spans="1:7" ht="45">
      <c r="A4" s="95" t="s">
        <v>7558</v>
      </c>
      <c r="B4" s="96" t="s">
        <v>7559</v>
      </c>
      <c r="C4" s="97" t="str">
        <f>VLOOKUP(B4,begrip[],4,)</f>
        <v>Project finance loan status unknown is reported when the reporting agent does not yet have the correct value available.</v>
      </c>
      <c r="D4" s="97" t="s">
        <v>945</v>
      </c>
      <c r="E4" s="39">
        <f>LEN(project_finance_loan_indicator[[#This Row],[code]])</f>
        <v>20</v>
      </c>
    </row>
    <row r="7" spans="1:7">
      <c r="A7" t="s">
        <v>770</v>
      </c>
      <c r="B7">
        <f>MAX(project_finance_loan_indicator[length])</f>
        <v>33</v>
      </c>
    </row>
    <row r="8" spans="1:7">
      <c r="A8" t="s">
        <v>924</v>
      </c>
      <c r="B8">
        <f>(FLOOR((B7/colofon!$H$2),1)+1)*colofon!$H$2</f>
        <v>50</v>
      </c>
    </row>
  </sheetData>
  <conditionalFormatting sqref="C2:D4">
    <cfRule type="expression" dxfId="283" priority="3" stopIfTrue="1">
      <formula>LEFT(#REF!,27)="Not relevant for data model"</formula>
    </cfRule>
    <cfRule type="expression" dxfId="282" priority="4" stopIfTrue="1">
      <formula>OR(#REF!="only mentioned in preamble", #REF!="removed from regulation")</formula>
    </cfRule>
  </conditionalFormatting>
  <conditionalFormatting sqref="B2:B4">
    <cfRule type="expression" dxfId="281" priority="1" stopIfTrue="1">
      <formula>LEFT($I3,27)="Not relevant for data model"</formula>
    </cfRule>
    <cfRule type="expression" dxfId="280"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G7"/>
  <sheetViews>
    <sheetView workbookViewId="0"/>
  </sheetViews>
  <sheetFormatPr defaultRowHeight="15"/>
  <cols>
    <col min="1" max="1" width="34.85546875" customWidth="1"/>
    <col min="2" max="2" width="32" customWidth="1"/>
    <col min="3" max="3" width="49.5703125" customWidth="1"/>
    <col min="4" max="4" width="26.5703125" bestFit="1" customWidth="1"/>
  </cols>
  <sheetData>
    <row r="1" spans="1:7">
      <c r="A1" s="35" t="s">
        <v>766</v>
      </c>
      <c r="B1" s="35" t="s">
        <v>767</v>
      </c>
      <c r="C1" s="35" t="s">
        <v>768</v>
      </c>
      <c r="D1" s="35" t="s">
        <v>769</v>
      </c>
      <c r="E1" s="35" t="s">
        <v>771</v>
      </c>
      <c r="G1" s="21" t="s">
        <v>1082</v>
      </c>
    </row>
    <row r="2" spans="1:7" ht="60">
      <c r="A2" s="37" t="s">
        <v>983</v>
      </c>
      <c r="B2" s="2" t="s">
        <v>96</v>
      </c>
      <c r="C2" s="20" t="str">
        <f>VLOOKUP(B2,begrip[],4,)</f>
        <v>protection provider' means the counterparty that grants protection against a contractually agreed negative credit event and that bears the credit risk of the negative credit event.</v>
      </c>
      <c r="D2" s="10" t="s">
        <v>982</v>
      </c>
      <c r="E2" s="2">
        <f>LEN(protection_provider_indicator[[#This Row],[code]])</f>
        <v>25</v>
      </c>
    </row>
    <row r="3" spans="1:7" ht="45">
      <c r="A3" s="2" t="s">
        <v>1119</v>
      </c>
      <c r="B3" s="2" t="s">
        <v>1118</v>
      </c>
      <c r="C3" s="2" t="str">
        <f>VLOOKUP(B3,begrip[],4,)</f>
        <v>Non-protection providing counterparty is a counterparty that is not reported as granting protection against a negative credit event.</v>
      </c>
      <c r="D3" s="2" t="s">
        <v>982</v>
      </c>
      <c r="E3" s="2">
        <f>LEN(protection_provider_indicator[[#This Row],[code]])</f>
        <v>35</v>
      </c>
    </row>
    <row r="4" spans="1:7">
      <c r="E4" s="34"/>
    </row>
    <row r="6" spans="1:7">
      <c r="A6" t="s">
        <v>770</v>
      </c>
      <c r="B6">
        <f>MAX(protection_provider_indicator[length])</f>
        <v>35</v>
      </c>
    </row>
    <row r="7" spans="1:7">
      <c r="A7" t="s">
        <v>924</v>
      </c>
      <c r="B7">
        <f>(FLOOR((B6/colofon!$H$2),1)+1)*colofon!$H$2</f>
        <v>50</v>
      </c>
    </row>
  </sheetData>
  <conditionalFormatting sqref="C2:D3">
    <cfRule type="expression" dxfId="272" priority="3" stopIfTrue="1">
      <formula>LEFT(#REF!,27)="Not relevant for data model"</formula>
    </cfRule>
    <cfRule type="expression" dxfId="271" priority="4" stopIfTrue="1">
      <formula>OR(#REF!="only mentioned in preamble", #REF!="removed from regulation")</formula>
    </cfRule>
  </conditionalFormatting>
  <conditionalFormatting sqref="B2:B3">
    <cfRule type="expression" dxfId="270" priority="1" stopIfTrue="1">
      <formula>LEFT($I3,27)="Not relevant for data model"</formula>
    </cfRule>
    <cfRule type="expression" dxfId="269"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11"/>
  <sheetViews>
    <sheetView workbookViewId="0"/>
  </sheetViews>
  <sheetFormatPr defaultRowHeight="15"/>
  <cols>
    <col min="1" max="1" width="26.5703125" customWidth="1"/>
    <col min="2" max="2" width="34.28515625" customWidth="1"/>
    <col min="3" max="3" width="50.28515625" customWidth="1"/>
    <col min="4" max="4" width="32.85546875" customWidth="1"/>
  </cols>
  <sheetData>
    <row r="1" spans="1:7">
      <c r="A1" s="2" t="s">
        <v>766</v>
      </c>
      <c r="B1" s="2" t="s">
        <v>767</v>
      </c>
      <c r="C1" s="2" t="s">
        <v>768</v>
      </c>
      <c r="D1" s="2" t="s">
        <v>769</v>
      </c>
      <c r="E1" s="2" t="s">
        <v>771</v>
      </c>
      <c r="G1" s="21" t="s">
        <v>1082</v>
      </c>
    </row>
    <row r="2" spans="1:7" ht="45">
      <c r="A2" s="44" t="s">
        <v>1095</v>
      </c>
      <c r="B2" s="2" t="s">
        <v>479</v>
      </c>
      <c r="C2" s="3" t="str">
        <f>VLOOKUP(B2,begrip[],4,)</f>
        <v>Valuation method whereby the protection value is based on unadjusted quoted prices for identical assets and liabilities in an active market.</v>
      </c>
      <c r="D2" s="2" t="s">
        <v>1094</v>
      </c>
      <c r="E2" s="2">
        <f>LEN(protection_valuation_approach[[#This Row],[code]])</f>
        <v>25</v>
      </c>
    </row>
    <row r="3" spans="1:7" ht="30">
      <c r="A3" s="44" t="s">
        <v>1096</v>
      </c>
      <c r="B3" s="2" t="s">
        <v>481</v>
      </c>
      <c r="C3" s="45" t="str">
        <f>VLOOKUP(B3,begrip[],4,)</f>
        <v>Valuation method whereby the valuation is carried out by the provider of the protection.</v>
      </c>
      <c r="D3" s="2" t="s">
        <v>1094</v>
      </c>
      <c r="E3" s="44">
        <f>LEN(protection_valuation_approach[[#This Row],[code]])</f>
        <v>27</v>
      </c>
    </row>
    <row r="4" spans="1:7" ht="90">
      <c r="A4" s="44" t="s">
        <v>1097</v>
      </c>
      <c r="B4" s="2" t="s">
        <v>483</v>
      </c>
      <c r="C4" s="45"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1094</v>
      </c>
      <c r="E4" s="44">
        <f>LEN(protection_valuation_approach[[#This Row],[code]])</f>
        <v>23</v>
      </c>
    </row>
    <row r="5" spans="1:7" ht="45">
      <c r="A5" s="44" t="s">
        <v>1098</v>
      </c>
      <c r="B5" s="2" t="s">
        <v>485</v>
      </c>
      <c r="C5" s="45" t="str">
        <f>VLOOKUP(B5,begrip[],4,)</f>
        <v>Valuation method in which the valuation is provided by an appraiser who is independent from the credit decision process.</v>
      </c>
      <c r="D5" s="2" t="s">
        <v>1094</v>
      </c>
      <c r="E5" s="44">
        <f>LEN(protection_valuation_approach[[#This Row],[code]])</f>
        <v>28</v>
      </c>
    </row>
    <row r="6" spans="1:7" ht="30">
      <c r="A6" s="44" t="s">
        <v>1099</v>
      </c>
      <c r="B6" s="2" t="s">
        <v>487</v>
      </c>
      <c r="C6" s="45" t="str">
        <f>VLOOKUP(B6,begrip[],4,)</f>
        <v>Other type of valuation not included in any other valuation categories.</v>
      </c>
      <c r="D6" s="2" t="s">
        <v>1094</v>
      </c>
      <c r="E6" s="44">
        <f>LEN(protection_valuation_approach[[#This Row],[code]])</f>
        <v>29</v>
      </c>
    </row>
    <row r="7" spans="1:7" ht="45">
      <c r="A7" s="2" t="s">
        <v>7564</v>
      </c>
      <c r="B7" s="2" t="s">
        <v>7562</v>
      </c>
      <c r="C7" s="4" t="str">
        <f>VLOOKUP(B7,begrip[],4,)</f>
        <v>Protection valuation approach unknown is reported when the reporting agent does not yet have the correct value available.</v>
      </c>
      <c r="D7" s="2"/>
      <c r="E7" s="2">
        <f>LEN(protection_valuation_approach[[#This Row],[code]])</f>
        <v>18</v>
      </c>
    </row>
    <row r="10" spans="1:7">
      <c r="A10" t="s">
        <v>770</v>
      </c>
      <c r="B10">
        <f>MAX(protection_valuation_approach[length])</f>
        <v>29</v>
      </c>
    </row>
    <row r="11" spans="1:7">
      <c r="A11" t="s">
        <v>924</v>
      </c>
      <c r="B11">
        <f>(FLOOR((B10/colofon!$H$2),1)+1)*colofon!$H$2</f>
        <v>50</v>
      </c>
    </row>
  </sheetData>
  <conditionalFormatting sqref="C2:D7">
    <cfRule type="expression" dxfId="261" priority="5" stopIfTrue="1">
      <formula>LEFT(#REF!,27)="Not relevant for data model"</formula>
    </cfRule>
    <cfRule type="expression" dxfId="260" priority="6" stopIfTrue="1">
      <formula>OR(#REF!="only mentioned in preamble", #REF!="removed from regulation")</formula>
    </cfRule>
  </conditionalFormatting>
  <conditionalFormatting sqref="B2:B7">
    <cfRule type="expression" dxfId="259" priority="1" stopIfTrue="1">
      <formula>LEFT($I2,27)="Not relevant for data model"</formula>
    </cfRule>
    <cfRule type="expression" dxfId="258"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9"/>
  <sheetViews>
    <sheetView workbookViewId="0"/>
  </sheetViews>
  <sheetFormatPr defaultRowHeight="15"/>
  <cols>
    <col min="1" max="1" width="26.85546875" customWidth="1"/>
    <col min="2" max="2" width="24" customWidth="1"/>
    <col min="3" max="3" width="34.140625" customWidth="1"/>
    <col min="4" max="4" width="25.140625" customWidth="1"/>
  </cols>
  <sheetData>
    <row r="1" spans="1:7">
      <c r="A1" t="s">
        <v>766</v>
      </c>
      <c r="B1" t="s">
        <v>767</v>
      </c>
      <c r="C1" t="s">
        <v>768</v>
      </c>
      <c r="D1" t="s">
        <v>769</v>
      </c>
      <c r="E1" t="s">
        <v>771</v>
      </c>
      <c r="G1" s="21" t="s">
        <v>1082</v>
      </c>
    </row>
    <row r="2" spans="1:7" ht="45">
      <c r="A2" s="15" t="s">
        <v>886</v>
      </c>
      <c r="B2" s="2" t="s">
        <v>438</v>
      </c>
      <c r="C2" s="2" t="str">
        <f>VLOOKUP(B2,begrip[],4,)</f>
        <v>Instruments in the trading book as defined in Article 4(1)(86) of Regulation (EU) No 575/2013.</v>
      </c>
      <c r="D2" s="16" t="s">
        <v>885</v>
      </c>
      <c r="E2" s="1">
        <f>LEN(prudential_portfolio[[#This Row],[code]])</f>
        <v>21</v>
      </c>
    </row>
    <row r="3" spans="1:7" ht="45">
      <c r="A3" s="17" t="s">
        <v>887</v>
      </c>
      <c r="B3" s="2" t="s">
        <v>440</v>
      </c>
      <c r="C3" s="20" t="str">
        <f>VLOOKUP(B3,begrip[],4,)</f>
        <v>Instruments not in the trading book as defined in Article 4(1)(86) of Regulation (EU) No 575/2013.</v>
      </c>
      <c r="D3" s="10" t="s">
        <v>885</v>
      </c>
      <c r="E3" s="1">
        <f>LEN(prudential_portfolio[[#This Row],[code]])</f>
        <v>25</v>
      </c>
    </row>
    <row r="4" spans="1:7">
      <c r="A4" s="101" t="s">
        <v>1570</v>
      </c>
      <c r="B4" s="55" t="s">
        <v>1532</v>
      </c>
      <c r="C4" s="57" t="str">
        <f>VLOOKUP(B4,begrip[],4,)</f>
        <v>Value is not applicable.</v>
      </c>
      <c r="D4" s="102" t="s">
        <v>885</v>
      </c>
      <c r="E4" s="58">
        <f>LEN(prudential_portfolio[[#This Row],[code]])</f>
        <v>15</v>
      </c>
    </row>
    <row r="5" spans="1:7" ht="60">
      <c r="A5" s="95" t="s">
        <v>7565</v>
      </c>
      <c r="B5" s="96" t="s">
        <v>7566</v>
      </c>
      <c r="C5" s="97" t="str">
        <f>VLOOKUP(B5,begrip[],4,)</f>
        <v>Prudential porfolio unknown is reported when the reporting agent does not yet have the correct value available.</v>
      </c>
      <c r="D5" s="97" t="s">
        <v>885</v>
      </c>
      <c r="E5" s="58">
        <f>LEN(prudential_portfolio[[#This Row],[code]])</f>
        <v>16</v>
      </c>
    </row>
    <row r="8" spans="1:7">
      <c r="A8" t="s">
        <v>770</v>
      </c>
      <c r="B8">
        <f>MAX(prudential_portfolio[length])</f>
        <v>25</v>
      </c>
    </row>
    <row r="9" spans="1:7">
      <c r="A9" t="s">
        <v>924</v>
      </c>
      <c r="B9">
        <f>(FLOOR((B8/colofon!$H$2),1)+1)*colofon!$H$2</f>
        <v>50</v>
      </c>
    </row>
  </sheetData>
  <conditionalFormatting sqref="D2 C3:D4">
    <cfRule type="expression" dxfId="250" priority="3" stopIfTrue="1">
      <formula>LEFT(#REF!,27)="Not relevant for data model"</formula>
    </cfRule>
    <cfRule type="expression" dxfId="249" priority="4" stopIfTrue="1">
      <formula>OR(#REF!="only mentioned in preamble", #REF!="removed from regulation")</formula>
    </cfRule>
  </conditionalFormatting>
  <conditionalFormatting sqref="C2 B2:B5">
    <cfRule type="expression" dxfId="248" priority="1" stopIfTrue="1">
      <formula>LEFT($I2,27)="Not relevant for data model"</formula>
    </cfRule>
    <cfRule type="expression" dxfId="24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G8"/>
  <sheetViews>
    <sheetView workbookViewId="0"/>
  </sheetViews>
  <sheetFormatPr defaultRowHeight="15"/>
  <cols>
    <col min="1" max="1" width="34.85546875" customWidth="1"/>
    <col min="2" max="2" width="24.5703125" customWidth="1"/>
    <col min="3" max="3" width="34.85546875" customWidth="1"/>
    <col min="4" max="4" width="23" customWidth="1"/>
  </cols>
  <sheetData>
    <row r="1" spans="1:7">
      <c r="A1" s="35" t="s">
        <v>766</v>
      </c>
      <c r="B1" s="35" t="s">
        <v>767</v>
      </c>
      <c r="C1" s="35" t="s">
        <v>768</v>
      </c>
      <c r="D1" s="35" t="s">
        <v>769</v>
      </c>
      <c r="E1" s="35" t="s">
        <v>771</v>
      </c>
      <c r="G1" s="21" t="s">
        <v>1082</v>
      </c>
    </row>
    <row r="2" spans="1:7" ht="105">
      <c r="A2" s="37" t="s">
        <v>949</v>
      </c>
      <c r="B2" s="2" t="s">
        <v>287</v>
      </c>
      <c r="C2" s="20"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10" t="s">
        <v>948</v>
      </c>
      <c r="E2" s="2">
        <f>LEN(recourse_indicator[[#This Row],[code]])</f>
        <v>13</v>
      </c>
    </row>
    <row r="3" spans="1:7" ht="30">
      <c r="A3" s="2" t="s">
        <v>950</v>
      </c>
      <c r="B3" s="2" t="s">
        <v>288</v>
      </c>
      <c r="C3" s="2" t="str">
        <f>VLOOKUP(B3,begrip[],4,)</f>
        <v>Instrument with no recourse as defined above.</v>
      </c>
      <c r="D3" s="2" t="s">
        <v>948</v>
      </c>
      <c r="E3" s="2">
        <f>LEN(recourse_indicator[[#This Row],[code]])</f>
        <v>15</v>
      </c>
    </row>
    <row r="4" spans="1:7" ht="45">
      <c r="A4" s="95" t="s">
        <v>7571</v>
      </c>
      <c r="B4" s="96" t="s">
        <v>7572</v>
      </c>
      <c r="C4" s="97" t="str">
        <f>VLOOKUP(B4,begrip[],4,)</f>
        <v>Recourse unknown is reported when the reporting agent does not yet have the correct value available.</v>
      </c>
      <c r="D4" s="97" t="s">
        <v>948</v>
      </c>
      <c r="E4" s="39">
        <f>LEN(recourse_indicator[[#This Row],[code]])</f>
        <v>12</v>
      </c>
    </row>
    <row r="7" spans="1:7">
      <c r="A7" t="s">
        <v>770</v>
      </c>
      <c r="B7">
        <f>MAX(recourse_indicator[length])</f>
        <v>15</v>
      </c>
    </row>
    <row r="8" spans="1:7">
      <c r="A8" t="s">
        <v>924</v>
      </c>
      <c r="B8">
        <f>(FLOOR((B7/colofon!$H$2),1)+1)*colofon!$H$2</f>
        <v>25</v>
      </c>
    </row>
  </sheetData>
  <conditionalFormatting sqref="C2:D4">
    <cfRule type="expression" dxfId="241" priority="3" stopIfTrue="1">
      <formula>LEFT(#REF!,27)="Not relevant for data model"</formula>
    </cfRule>
    <cfRule type="expression" dxfId="240" priority="4" stopIfTrue="1">
      <formula>OR(#REF!="only mentioned in preamble", #REF!="removed from regulation")</formula>
    </cfRule>
  </conditionalFormatting>
  <conditionalFormatting sqref="B2:B4">
    <cfRule type="expression" dxfId="239" priority="1" stopIfTrue="1">
      <formula>LEFT($I3,27)="Not relevant for data model"</formula>
    </cfRule>
    <cfRule type="expression" dxfId="238"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G21"/>
  <sheetViews>
    <sheetView workbookViewId="0"/>
  </sheetViews>
  <sheetFormatPr defaultRowHeight="15"/>
  <cols>
    <col min="1" max="1" width="28.28515625" bestFit="1" customWidth="1"/>
    <col min="2" max="2" width="21.42578125" customWidth="1"/>
    <col min="3" max="3" width="31.7109375" customWidth="1"/>
    <col min="4" max="4" width="26.7109375" customWidth="1"/>
  </cols>
  <sheetData>
    <row r="1" spans="1:7">
      <c r="A1" s="35" t="s">
        <v>766</v>
      </c>
      <c r="B1" s="35" t="s">
        <v>767</v>
      </c>
      <c r="C1" s="35" t="s">
        <v>768</v>
      </c>
      <c r="D1" s="35" t="s">
        <v>769</v>
      </c>
      <c r="E1" s="36" t="s">
        <v>771</v>
      </c>
      <c r="G1" s="21" t="s">
        <v>1082</v>
      </c>
    </row>
    <row r="2" spans="1:7">
      <c r="A2" s="15" t="s">
        <v>963</v>
      </c>
      <c r="B2" t="s">
        <v>981</v>
      </c>
      <c r="C2" s="2" t="str">
        <f>VLOOKUP(CONCATENATE(B2, " (maturity)"),begrip[],4,)</f>
        <v>overnight (maturity)</v>
      </c>
      <c r="D2" s="16" t="s">
        <v>291</v>
      </c>
      <c r="E2" s="2">
        <f>LEN(reference_rate_maturity_type[[#This Row],[code]])</f>
        <v>24</v>
      </c>
    </row>
    <row r="3" spans="1:7">
      <c r="A3" s="17" t="s">
        <v>964</v>
      </c>
      <c r="B3" t="s">
        <v>301</v>
      </c>
      <c r="C3" s="20" t="str">
        <f>VLOOKUP(B3,begrip[],4,)</f>
        <v>one week</v>
      </c>
      <c r="D3" s="10" t="s">
        <v>291</v>
      </c>
      <c r="E3" s="2">
        <f>LEN(reference_rate_maturity_type[[#This Row],[code]])</f>
        <v>22</v>
      </c>
    </row>
    <row r="4" spans="1:7">
      <c r="A4" s="15" t="s">
        <v>965</v>
      </c>
      <c r="B4" t="s">
        <v>302</v>
      </c>
      <c r="C4" s="16" t="str">
        <f>VLOOKUP(B4,begrip[],4,)</f>
        <v>two weeks</v>
      </c>
      <c r="D4" s="16" t="s">
        <v>291</v>
      </c>
      <c r="E4" s="2">
        <f>LEN(reference_rate_maturity_type[[#This Row],[code]])</f>
        <v>22</v>
      </c>
    </row>
    <row r="5" spans="1:7">
      <c r="A5" s="17" t="s">
        <v>966</v>
      </c>
      <c r="B5" t="s">
        <v>303</v>
      </c>
      <c r="C5" s="10" t="str">
        <f>VLOOKUP(B5,begrip[],4,)</f>
        <v>three weeks</v>
      </c>
      <c r="D5" s="10" t="s">
        <v>291</v>
      </c>
      <c r="E5" s="2">
        <f>LEN(reference_rate_maturity_type[[#This Row],[code]])</f>
        <v>23</v>
      </c>
    </row>
    <row r="6" spans="1:7">
      <c r="A6" s="15" t="s">
        <v>967</v>
      </c>
      <c r="B6" t="s">
        <v>304</v>
      </c>
      <c r="C6" s="16" t="str">
        <f>VLOOKUP(B6,begrip[],4,)</f>
        <v>one month</v>
      </c>
      <c r="D6" s="18" t="s">
        <v>291</v>
      </c>
      <c r="E6" s="2">
        <f>LEN(reference_rate_maturity_type[[#This Row],[code]])</f>
        <v>22</v>
      </c>
    </row>
    <row r="7" spans="1:7">
      <c r="A7" s="17" t="s">
        <v>968</v>
      </c>
      <c r="B7" t="s">
        <v>305</v>
      </c>
      <c r="C7" s="10" t="str">
        <f>VLOOKUP(B7,begrip[],4,)</f>
        <v>two months</v>
      </c>
      <c r="D7" s="19" t="s">
        <v>291</v>
      </c>
      <c r="E7" s="2">
        <f>LEN(reference_rate_maturity_type[[#This Row],[code]])</f>
        <v>25</v>
      </c>
    </row>
    <row r="8" spans="1:7">
      <c r="A8" s="40" t="s">
        <v>969</v>
      </c>
      <c r="B8" t="s">
        <v>306</v>
      </c>
      <c r="C8" s="41" t="str">
        <f>VLOOKUP(B8,begrip[],4,)</f>
        <v>three months</v>
      </c>
      <c r="D8" s="41" t="s">
        <v>291</v>
      </c>
      <c r="E8" s="4">
        <f>LEN(reference_rate_maturity_type[[#This Row],[code]])</f>
        <v>26</v>
      </c>
    </row>
    <row r="9" spans="1:7">
      <c r="A9" t="s">
        <v>970</v>
      </c>
      <c r="B9" t="s">
        <v>307</v>
      </c>
      <c r="C9" t="str">
        <f>VLOOKUP(B9,begrip[],4,)</f>
        <v>four months</v>
      </c>
      <c r="D9" t="s">
        <v>291</v>
      </c>
      <c r="E9" s="4">
        <f>LEN(reference_rate_maturity_type[[#This Row],[code]])</f>
        <v>25</v>
      </c>
    </row>
    <row r="10" spans="1:7">
      <c r="A10" s="40" t="s">
        <v>971</v>
      </c>
      <c r="B10" t="s">
        <v>308</v>
      </c>
      <c r="C10" s="41" t="str">
        <f>VLOOKUP(B10,begrip[],4,)</f>
        <v>five months</v>
      </c>
      <c r="D10" s="41" t="s">
        <v>291</v>
      </c>
      <c r="E10" s="4">
        <f>LEN(reference_rate_maturity_type[[#This Row],[code]])</f>
        <v>25</v>
      </c>
    </row>
    <row r="11" spans="1:7">
      <c r="A11" t="s">
        <v>972</v>
      </c>
      <c r="B11" t="s">
        <v>309</v>
      </c>
      <c r="C11" t="str">
        <f>VLOOKUP(B11,begrip[],4,)</f>
        <v>six months</v>
      </c>
      <c r="D11" t="s">
        <v>291</v>
      </c>
      <c r="E11" s="4">
        <f>LEN(reference_rate_maturity_type[[#This Row],[code]])</f>
        <v>25</v>
      </c>
    </row>
    <row r="12" spans="1:7">
      <c r="A12" s="40" t="s">
        <v>973</v>
      </c>
      <c r="B12" t="s">
        <v>310</v>
      </c>
      <c r="C12" s="41" t="str">
        <f>VLOOKUP(B12,begrip[],4,)</f>
        <v>seven months</v>
      </c>
      <c r="D12" s="41" t="s">
        <v>291</v>
      </c>
      <c r="E12" s="4">
        <f>LEN(reference_rate_maturity_type[[#This Row],[code]])</f>
        <v>26</v>
      </c>
    </row>
    <row r="13" spans="1:7">
      <c r="A13" t="s">
        <v>974</v>
      </c>
      <c r="B13" t="s">
        <v>311</v>
      </c>
      <c r="C13" t="str">
        <f>VLOOKUP(B13,begrip[],4,)</f>
        <v>eight months</v>
      </c>
      <c r="D13" t="s">
        <v>291</v>
      </c>
      <c r="E13" s="4">
        <f>LEN(reference_rate_maturity_type[[#This Row],[code]])</f>
        <v>27</v>
      </c>
    </row>
    <row r="14" spans="1:7">
      <c r="A14" s="40" t="s">
        <v>975</v>
      </c>
      <c r="B14" t="s">
        <v>312</v>
      </c>
      <c r="C14" s="41" t="str">
        <f>VLOOKUP(B14,begrip[],4,)</f>
        <v>nine months</v>
      </c>
      <c r="D14" s="41" t="s">
        <v>291</v>
      </c>
      <c r="E14" s="4">
        <f>LEN(reference_rate_maturity_type[[#This Row],[code]])</f>
        <v>24</v>
      </c>
    </row>
    <row r="15" spans="1:7">
      <c r="A15" t="s">
        <v>976</v>
      </c>
      <c r="B15" t="s">
        <v>313</v>
      </c>
      <c r="C15" t="str">
        <f>VLOOKUP(B15,begrip[],4,)</f>
        <v>ten months</v>
      </c>
      <c r="D15" t="s">
        <v>291</v>
      </c>
      <c r="E15" s="4">
        <f>LEN(reference_rate_maturity_type[[#This Row],[code]])</f>
        <v>25</v>
      </c>
    </row>
    <row r="16" spans="1:7">
      <c r="A16" s="40" t="s">
        <v>977</v>
      </c>
      <c r="B16" t="s">
        <v>314</v>
      </c>
      <c r="C16" s="41" t="str">
        <f>VLOOKUP(B16,begrip[],4,)</f>
        <v>eleven months</v>
      </c>
      <c r="D16" s="41" t="s">
        <v>291</v>
      </c>
      <c r="E16" s="4">
        <f>LEN(reference_rate_maturity_type[[#This Row],[code]])</f>
        <v>27</v>
      </c>
    </row>
    <row r="17" spans="1:5">
      <c r="A17" t="s">
        <v>978</v>
      </c>
      <c r="B17" t="s">
        <v>315</v>
      </c>
      <c r="C17" t="str">
        <f>VLOOKUP(B17,begrip[],4,)</f>
        <v>twelve months</v>
      </c>
      <c r="D17" t="s">
        <v>291</v>
      </c>
      <c r="E17" s="2">
        <f>LEN(reference_rate_maturity_type[[#This Row],[code]])</f>
        <v>27</v>
      </c>
    </row>
    <row r="18" spans="1:5" ht="60">
      <c r="A18" s="95" t="s">
        <v>7574</v>
      </c>
      <c r="B18" s="96" t="s">
        <v>7575</v>
      </c>
      <c r="C18" s="97" t="str">
        <f>VLOOKUP(B18,begrip[],4,)</f>
        <v>maturity unknown is reported when the reporting agent does not yet have the correct value available.</v>
      </c>
      <c r="D18" s="97" t="s">
        <v>291</v>
      </c>
      <c r="E18" s="39">
        <f>LEN(reference_rate_maturity_type[[#This Row],[code]])</f>
        <v>20</v>
      </c>
    </row>
    <row r="19" spans="1:5">
      <c r="E19" s="34"/>
    </row>
    <row r="20" spans="1:5">
      <c r="A20" t="s">
        <v>770</v>
      </c>
      <c r="B20">
        <f>MAX(reference_rate_maturity_type[length])</f>
        <v>27</v>
      </c>
      <c r="E20" s="34"/>
    </row>
    <row r="21" spans="1:5">
      <c r="A21" t="s">
        <v>924</v>
      </c>
      <c r="B21">
        <f>(FLOOR((B20/colofon!$H$2),1)+1)*colofon!$H$2</f>
        <v>50</v>
      </c>
    </row>
  </sheetData>
  <conditionalFormatting sqref="D2 C3:D17">
    <cfRule type="expression" dxfId="230" priority="3" stopIfTrue="1">
      <formula>LEFT(#REF!,27)="Not relevant for data model"</formula>
    </cfRule>
    <cfRule type="expression" dxfId="229" priority="4" stopIfTrue="1">
      <formula>OR(#REF!="only mentioned in preamble", #REF!="removed from regulation")</formula>
    </cfRule>
  </conditionalFormatting>
  <conditionalFormatting sqref="C2">
    <cfRule type="expression" dxfId="228" priority="1" stopIfTrue="1">
      <formula>LEFT($I2,27)="Not relevant for data model"</formula>
    </cfRule>
    <cfRule type="expression" dxfId="22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G18"/>
  <sheetViews>
    <sheetView workbookViewId="0"/>
  </sheetViews>
  <sheetFormatPr defaultRowHeight="15"/>
  <cols>
    <col min="1" max="1" width="34.140625" bestFit="1" customWidth="1"/>
    <col min="2" max="2" width="31.7109375" customWidth="1"/>
    <col min="3" max="3" width="38.7109375" customWidth="1"/>
    <col min="4" max="4" width="23.85546875" bestFit="1" customWidth="1"/>
  </cols>
  <sheetData>
    <row r="1" spans="1:7">
      <c r="A1" s="35" t="s">
        <v>766</v>
      </c>
      <c r="B1" s="35" t="s">
        <v>767</v>
      </c>
      <c r="C1" s="35" t="s">
        <v>768</v>
      </c>
      <c r="D1" s="35" t="s">
        <v>769</v>
      </c>
      <c r="E1" s="36" t="s">
        <v>771</v>
      </c>
      <c r="G1" s="21" t="s">
        <v>1082</v>
      </c>
    </row>
    <row r="2" spans="1:7">
      <c r="A2" s="15" t="s">
        <v>956</v>
      </c>
      <c r="B2" s="2" t="s">
        <v>299</v>
      </c>
      <c r="C2" s="2" t="str">
        <f>VLOOKUP(B2,begrip[],4,)</f>
        <v>EURIBOR</v>
      </c>
      <c r="D2" s="16" t="s">
        <v>290</v>
      </c>
      <c r="E2" s="2">
        <f>LEN(reference_rate_value_type[[#This Row],[code]])</f>
        <v>24</v>
      </c>
    </row>
    <row r="3" spans="1:7">
      <c r="A3" s="17" t="s">
        <v>957</v>
      </c>
      <c r="B3" s="2" t="s">
        <v>300</v>
      </c>
      <c r="C3" s="20" t="str">
        <f>VLOOKUP(B3,begrip[],4,)</f>
        <v>London Inter-bank offer rate</v>
      </c>
      <c r="D3" s="10" t="s">
        <v>290</v>
      </c>
      <c r="E3" s="2">
        <f>LEN(reference_rate_value_type[[#This Row],[code]])</f>
        <v>26</v>
      </c>
    </row>
    <row r="4" spans="1:7">
      <c r="A4" s="15" t="s">
        <v>958</v>
      </c>
      <c r="B4" s="2" t="s">
        <v>292</v>
      </c>
      <c r="C4" s="16" t="str">
        <f>VLOOKUP(B4,begrip[],4,)</f>
        <v>GBP LIBOR</v>
      </c>
      <c r="D4" s="16" t="s">
        <v>290</v>
      </c>
      <c r="E4" s="2">
        <f>LEN(reference_rate_value_type[[#This Row],[code]])</f>
        <v>26</v>
      </c>
    </row>
    <row r="5" spans="1:7">
      <c r="A5" s="17" t="s">
        <v>959</v>
      </c>
      <c r="B5" s="2" t="s">
        <v>293</v>
      </c>
      <c r="C5" s="10" t="str">
        <f>VLOOKUP(B5,begrip[],4,)</f>
        <v>EUR LIBOR</v>
      </c>
      <c r="D5" s="10" t="s">
        <v>290</v>
      </c>
      <c r="E5" s="2">
        <f>LEN(reference_rate_value_type[[#This Row],[code]])</f>
        <v>25</v>
      </c>
    </row>
    <row r="6" spans="1:7">
      <c r="A6" s="15" t="s">
        <v>960</v>
      </c>
      <c r="B6" s="2" t="s">
        <v>294</v>
      </c>
      <c r="C6" s="16" t="str">
        <f>VLOOKUP(B6,begrip[],4,)</f>
        <v>JPY LIBOR</v>
      </c>
      <c r="D6" s="18" t="s">
        <v>290</v>
      </c>
      <c r="E6" s="2">
        <f>LEN(reference_rate_value_type[[#This Row],[code]])</f>
        <v>25</v>
      </c>
    </row>
    <row r="7" spans="1:7">
      <c r="A7" s="17" t="s">
        <v>961</v>
      </c>
      <c r="B7" s="2" t="s">
        <v>295</v>
      </c>
      <c r="C7" s="10" t="str">
        <f>VLOOKUP(B7,begrip[],4,)</f>
        <v>CHF LIBOR</v>
      </c>
      <c r="D7" s="19" t="s">
        <v>290</v>
      </c>
      <c r="E7" s="2">
        <f>LEN(reference_rate_value_type[[#This Row],[code]])</f>
        <v>26</v>
      </c>
    </row>
    <row r="8" spans="1:7">
      <c r="A8" s="15" t="s">
        <v>962</v>
      </c>
      <c r="B8" s="2" t="s">
        <v>296</v>
      </c>
      <c r="C8" s="16" t="str">
        <f>VLOOKUP(B8,begrip[],4,)</f>
        <v>Mumbai Inter-bank offer rate</v>
      </c>
      <c r="D8" s="18" t="s">
        <v>290</v>
      </c>
      <c r="E8" s="2">
        <f>LEN(reference_rate_value_type[[#This Row],[code]])</f>
        <v>22</v>
      </c>
    </row>
    <row r="9" spans="1:7">
      <c r="A9" s="76" t="s">
        <v>2430</v>
      </c>
      <c r="B9" s="74" t="s">
        <v>2428</v>
      </c>
      <c r="C9" s="75" t="str">
        <f>VLOOKUP(B9,begrip[],4,)</f>
        <v>other single reference rates</v>
      </c>
      <c r="D9" s="19" t="s">
        <v>290</v>
      </c>
      <c r="E9" s="39">
        <f>LEN(reference_rate_value_type[[#This Row],[code]])</f>
        <v>35</v>
      </c>
    </row>
    <row r="10" spans="1:7">
      <c r="A10" s="101" t="s">
        <v>2431</v>
      </c>
      <c r="B10" s="55" t="s">
        <v>2429</v>
      </c>
      <c r="C10" s="56" t="str">
        <f>VLOOKUP(B10,begrip[],4,)</f>
        <v>other multiple reference rates</v>
      </c>
      <c r="D10" s="18" t="s">
        <v>290</v>
      </c>
      <c r="E10" s="39">
        <f>LEN(reference_rate_value_type[[#This Row],[code]])</f>
        <v>36</v>
      </c>
    </row>
    <row r="11" spans="1:7" ht="60">
      <c r="A11" s="76" t="s">
        <v>7619</v>
      </c>
      <c r="B11" s="76" t="s">
        <v>7614</v>
      </c>
      <c r="C11" s="35" t="str">
        <f>VLOOKUP(B11,begrip[],4,)</f>
        <v>The euro short-term rate (€STR) reflects the wholesale euro unsecured overnight borrowing costs of banks located in the euro area.</v>
      </c>
      <c r="D11" s="1" t="s">
        <v>290</v>
      </c>
      <c r="E11" s="1">
        <f>LEN(reference_rate_value_type[[#This Row],[code]])</f>
        <v>23</v>
      </c>
    </row>
    <row r="12" spans="1:7" ht="60">
      <c r="A12" s="95" t="s">
        <v>7620</v>
      </c>
      <c r="B12" s="96" t="s">
        <v>7617</v>
      </c>
      <c r="C12" s="88" t="str">
        <f>VLOOKUP(B12,begrip[],4,)</f>
        <v xml:space="preserve">Secured Overnight Financing Rate is a secured interbank overnight interest rate and reference rate established as an alternative to Libor. </v>
      </c>
      <c r="D12" s="88" t="s">
        <v>290</v>
      </c>
      <c r="E12" s="39">
        <f>LEN(reference_rate_value_type[[#This Row],[code]])</f>
        <v>21</v>
      </c>
    </row>
    <row r="13" spans="1:7" ht="45">
      <c r="A13" s="76" t="s">
        <v>7577</v>
      </c>
      <c r="B13" s="103" t="s">
        <v>7578</v>
      </c>
      <c r="C13" s="75" t="str">
        <f>VLOOKUP(B13,begrip[],4,)</f>
        <v>Reference rate value unknown  is reported when the reporting agent does not yet have the correct value available.</v>
      </c>
      <c r="D13" s="19" t="s">
        <v>290</v>
      </c>
      <c r="E13" s="39">
        <f>LEN(reference_rate_value_type[[#This Row],[code]])</f>
        <v>20</v>
      </c>
    </row>
    <row r="16" spans="1:7">
      <c r="A16" t="s">
        <v>770</v>
      </c>
      <c r="B16">
        <f>MAX(reference_rate_value_type[length])</f>
        <v>36</v>
      </c>
    </row>
    <row r="17" spans="1:2">
      <c r="A17" t="s">
        <v>924</v>
      </c>
      <c r="B17">
        <f>(FLOOR((B16/colofon!$H$2),1)+1)*colofon!$H$2</f>
        <v>50</v>
      </c>
    </row>
    <row r="18" spans="1:2">
      <c r="B18" s="17"/>
    </row>
  </sheetData>
  <conditionalFormatting sqref="D2 C3:D8">
    <cfRule type="expression" dxfId="219" priority="19" stopIfTrue="1">
      <formula>LEFT(#REF!,27)="Not relevant for data model"</formula>
    </cfRule>
    <cfRule type="expression" dxfId="218" priority="20" stopIfTrue="1">
      <formula>OR(#REF!="only mentioned in preamble", #REF!="removed from regulation")</formula>
    </cfRule>
  </conditionalFormatting>
  <conditionalFormatting sqref="C2 B2:B10">
    <cfRule type="expression" dxfId="217" priority="17" stopIfTrue="1">
      <formula>LEFT($I2,27)="Not relevant for data model"</formula>
    </cfRule>
    <cfRule type="expression" dxfId="216" priority="18" stopIfTrue="1">
      <formula>OR($I2="only mentioned in preamble", $I2="removed from regulation")</formula>
    </cfRule>
  </conditionalFormatting>
  <conditionalFormatting sqref="B18">
    <cfRule type="expression" dxfId="215" priority="13" stopIfTrue="1">
      <formula>LEFT($H16,27)="Not relevant for data model"</formula>
    </cfRule>
    <cfRule type="expression" dxfId="214" priority="14" stopIfTrue="1">
      <formula>OR($H16="only mentioned in preamble", $H16="removed from regulation")</formula>
    </cfRule>
  </conditionalFormatting>
  <conditionalFormatting sqref="D10 D12">
    <cfRule type="expression" dxfId="213" priority="9" stopIfTrue="1">
      <formula>LEFT(#REF!,27)="Not relevant for data model"</formula>
    </cfRule>
    <cfRule type="expression" dxfId="212" priority="10" stopIfTrue="1">
      <formula>OR(#REF!="only mentioned in preamble", #REF!="removed from regulation")</formula>
    </cfRule>
  </conditionalFormatting>
  <conditionalFormatting sqref="D9">
    <cfRule type="expression" dxfId="211" priority="7" stopIfTrue="1">
      <formula>LEFT(#REF!,27)="Not relevant for data model"</formula>
    </cfRule>
    <cfRule type="expression" dxfId="210" priority="8" stopIfTrue="1">
      <formula>OR(#REF!="only mentioned in preamble", #REF!="removed from regulation")</formula>
    </cfRule>
  </conditionalFormatting>
  <conditionalFormatting sqref="B13">
    <cfRule type="expression" dxfId="209" priority="5" stopIfTrue="1">
      <formula>LEFT($I11,27)="Not relevant for data model"</formula>
    </cfRule>
    <cfRule type="expression" dxfId="208" priority="6" stopIfTrue="1">
      <formula>OR($I11="only mentioned in preamble", $I11="removed from regulation")</formula>
    </cfRule>
  </conditionalFormatting>
  <conditionalFormatting sqref="D13">
    <cfRule type="expression" dxfId="207" priority="3" stopIfTrue="1">
      <formula>LEFT(#REF!,27)="Not relevant for data model"</formula>
    </cfRule>
    <cfRule type="expression" dxfId="206" priority="4" stopIfTrue="1">
      <formula>OR(#REF!="only mentioned in preamble", #REF!="removed from regulation")</formula>
    </cfRule>
  </conditionalFormatting>
  <conditionalFormatting sqref="B12">
    <cfRule type="expression" dxfId="205" priority="1" stopIfTrue="1">
      <formula>LEFT($I12,27)="Not relevant for data model"</formula>
    </cfRule>
    <cfRule type="expression" dxfId="204" priority="2" stopIfTrue="1">
      <formula>OR($I12="only mentioned in preamble", $I12="removed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G9"/>
  <sheetViews>
    <sheetView workbookViewId="0"/>
  </sheetViews>
  <sheetFormatPr defaultRowHeight="15"/>
  <cols>
    <col min="1" max="1" width="28.42578125" customWidth="1"/>
    <col min="2" max="2" width="23.85546875" customWidth="1"/>
    <col min="3" max="3" width="40.5703125" customWidth="1"/>
    <col min="4" max="4" width="23" customWidth="1"/>
  </cols>
  <sheetData>
    <row r="1" spans="1:7">
      <c r="A1" s="35" t="s">
        <v>766</v>
      </c>
      <c r="B1" s="35" t="s">
        <v>767</v>
      </c>
      <c r="C1" s="35" t="s">
        <v>768</v>
      </c>
      <c r="D1" s="35" t="s">
        <v>769</v>
      </c>
      <c r="E1" s="35" t="s">
        <v>771</v>
      </c>
      <c r="G1" s="21" t="s">
        <v>1082</v>
      </c>
    </row>
    <row r="2" spans="1:7" ht="30">
      <c r="A2" s="2" t="s">
        <v>1036</v>
      </c>
      <c r="B2" s="2" t="s">
        <v>322</v>
      </c>
      <c r="C2" s="20" t="str">
        <f>VLOOKUP(B2,begrip[],4,)</f>
        <v>Instruments which are repayable at the request of the creditor.</v>
      </c>
      <c r="D2" s="10" t="s">
        <v>161</v>
      </c>
      <c r="E2" s="2">
        <f>LEN(repayment_rights[[#This Row],[code]])</f>
        <v>31</v>
      </c>
    </row>
    <row r="3" spans="1:7" ht="30">
      <c r="A3" s="2" t="s">
        <v>1037</v>
      </c>
      <c r="B3" s="2" t="s">
        <v>234</v>
      </c>
      <c r="C3" s="2" t="str">
        <f>VLOOKUP(B3,begrip[],4,)</f>
        <v>Other amortisation type not included in any of the categories listed above.</v>
      </c>
      <c r="D3" s="10" t="s">
        <v>161</v>
      </c>
      <c r="E3" s="2">
        <f>LEN(repayment_rights[[#This Row],[code]])</f>
        <v>16</v>
      </c>
    </row>
    <row r="4" spans="1:7" ht="45">
      <c r="A4" s="95" t="s">
        <v>7585</v>
      </c>
      <c r="B4" s="96" t="s">
        <v>7580</v>
      </c>
      <c r="C4" s="97" t="str">
        <f>VLOOKUP(B4,begrip[],4,)</f>
        <v>Repayment rights unknown  is reported when the reporting agent does not yet have the correct value available.</v>
      </c>
      <c r="D4" s="97" t="s">
        <v>161</v>
      </c>
      <c r="E4" s="39">
        <f>LEN(repayment_rights[[#This Row],[code]])</f>
        <v>15</v>
      </c>
    </row>
    <row r="8" spans="1:7">
      <c r="A8" s="77" t="s">
        <v>770</v>
      </c>
      <c r="B8" s="77">
        <f>MAX(repayment_rights[length])</f>
        <v>31</v>
      </c>
    </row>
    <row r="9" spans="1:7">
      <c r="A9" s="77" t="s">
        <v>924</v>
      </c>
      <c r="B9" s="77">
        <f>(FLOOR((B8/colofon!$H$2),1)+1)*colofon!$H$2</f>
        <v>50</v>
      </c>
    </row>
  </sheetData>
  <conditionalFormatting sqref="C2:D4">
    <cfRule type="expression" dxfId="196" priority="9" stopIfTrue="1">
      <formula>LEFT(#REF!,27)="Not relevant for data model"</formula>
    </cfRule>
    <cfRule type="expression" dxfId="195" priority="10" stopIfTrue="1">
      <formula>OR(#REF!="only mentioned in preamble", #REF!="removed from regulation")</formula>
    </cfRule>
  </conditionalFormatting>
  <conditionalFormatting sqref="A2:A4">
    <cfRule type="expression" dxfId="194" priority="5" stopIfTrue="1">
      <formula>LEFT($I2,27)="Not relevant for data model"</formula>
    </cfRule>
    <cfRule type="expression" dxfId="193" priority="6" stopIfTrue="1">
      <formula>OR($I2="only mentioned in preamble", $I2="removed from regulation")</formula>
    </cfRule>
  </conditionalFormatting>
  <conditionalFormatting sqref="B2:B4">
    <cfRule type="expression" dxfId="192" priority="1" stopIfTrue="1">
      <formula>LEFT($I2,27)="Not relevant for data model"</formula>
    </cfRule>
    <cfRule type="expression" dxfId="191"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G9"/>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766</v>
      </c>
      <c r="B1" s="2" t="s">
        <v>767</v>
      </c>
      <c r="C1" s="2" t="s">
        <v>768</v>
      </c>
      <c r="D1" s="2" t="s">
        <v>769</v>
      </c>
      <c r="E1" s="2" t="s">
        <v>771</v>
      </c>
      <c r="G1" s="21" t="s">
        <v>1082</v>
      </c>
    </row>
    <row r="2" spans="1:7" ht="45">
      <c r="A2" s="44" t="s">
        <v>1130</v>
      </c>
      <c r="B2" s="2" t="s">
        <v>54</v>
      </c>
      <c r="C2" s="45" t="str">
        <f>VLOOKUP(B2,begrip[],4,)</f>
        <v>'reporting Member State' means a Member State whose currency is the euro or a non-euro area member state joining AnaCredit on a voluntary basis.</v>
      </c>
      <c r="D2" s="2" t="s">
        <v>1128</v>
      </c>
      <c r="E2" s="2">
        <f>LEN(reporting_member_type[[#This Row],[code]])</f>
        <v>22</v>
      </c>
    </row>
    <row r="3" spans="1:7" ht="195">
      <c r="A3" s="44" t="s">
        <v>1131</v>
      </c>
      <c r="B3" s="44" t="s">
        <v>55</v>
      </c>
      <c r="C3" s="45"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1128</v>
      </c>
      <c r="E3" s="44">
        <f>LEN(reporting_member_type[[#This Row],[code]])</f>
        <v>26</v>
      </c>
    </row>
    <row r="4" spans="1:7" ht="30">
      <c r="A4" s="44" t="s">
        <v>1132</v>
      </c>
      <c r="B4" s="44" t="s">
        <v>1129</v>
      </c>
      <c r="C4" s="46" t="str">
        <f>VLOOKUP(B4,begrip[],4,)</f>
        <v>Non-member state is a country that is not a member of the European union.</v>
      </c>
      <c r="D4" s="2" t="s">
        <v>1128</v>
      </c>
      <c r="E4" s="44">
        <f>LEN(reporting_member_type[[#This Row],[code]])</f>
        <v>22</v>
      </c>
    </row>
    <row r="5" spans="1:7" ht="45">
      <c r="A5" s="2" t="s">
        <v>7608</v>
      </c>
      <c r="B5" s="2" t="s">
        <v>7609</v>
      </c>
      <c r="C5" s="4" t="str">
        <f>VLOOKUP(B5,begrip[],4,)</f>
        <v>Reporting member state unknown is used for those countries where DNB does not yet know the correct value</v>
      </c>
      <c r="D5" s="2"/>
      <c r="E5" s="2">
        <f>LEN(reporting_member_type[[#This Row],[code]])</f>
        <v>14</v>
      </c>
    </row>
    <row r="8" spans="1:7">
      <c r="A8" t="s">
        <v>770</v>
      </c>
      <c r="B8">
        <f>MAX(reporting_member_type[length])</f>
        <v>26</v>
      </c>
    </row>
    <row r="9" spans="1:7">
      <c r="A9" t="s">
        <v>924</v>
      </c>
      <c r="B9">
        <f>(FLOOR((B8/colofon!$H$2),1)+1)*colofon!$H$2</f>
        <v>50</v>
      </c>
    </row>
  </sheetData>
  <conditionalFormatting sqref="C2:D5">
    <cfRule type="expression" dxfId="183" priority="1" stopIfTrue="1">
      <formula>LEFT(#REF!,27)="Not relevant for data model"</formula>
    </cfRule>
    <cfRule type="expression" dxfId="182" priority="2" stopIfTrue="1">
      <formula>OR(#REF!="only mentioned in preamble", #REF!="removed from regulation")</formula>
    </cfRule>
  </conditionalFormatting>
  <conditionalFormatting sqref="B2:B5">
    <cfRule type="expression" dxfId="181" priority="3" stopIfTrue="1">
      <formula>LEFT($I3,27)="Not relevant for data model"</formula>
    </cfRule>
    <cfRule type="expression" dxfId="180" priority="4"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G6"/>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766</v>
      </c>
      <c r="B1" s="2" t="s">
        <v>767</v>
      </c>
      <c r="C1" s="2" t="s">
        <v>768</v>
      </c>
      <c r="D1" s="2" t="s">
        <v>769</v>
      </c>
      <c r="E1" s="2" t="s">
        <v>771</v>
      </c>
      <c r="G1" s="21" t="s">
        <v>1082</v>
      </c>
    </row>
    <row r="2" spans="1:7" ht="60">
      <c r="A2" s="44" t="s">
        <v>2271</v>
      </c>
      <c r="B2" s="2" t="s">
        <v>1115</v>
      </c>
      <c r="C2" s="45" t="str">
        <f>VLOOKUP(B2,begrip[],4,)</f>
        <v>Dutch counterparty is a counterparty that is registered in the Dutch trade register via the Dutch chamber of commerce and therefor has a KvK-nummer or RSIN as identifier.</v>
      </c>
      <c r="D2" s="2" t="s">
        <v>1117</v>
      </c>
      <c r="E2" s="2">
        <f>LEN(resident_counterparty_indicator[[#This Row],[code]])</f>
        <v>26</v>
      </c>
    </row>
    <row r="3" spans="1:7" ht="84.75" customHeight="1">
      <c r="A3" s="44" t="s">
        <v>2272</v>
      </c>
      <c r="B3" s="44" t="s">
        <v>1116</v>
      </c>
      <c r="C3" s="45" t="str">
        <f>VLOOKUP(B3,begrip[],4,)</f>
        <v>Foreign counterparty is a counterparty that is not registered in the Dutch trade register.</v>
      </c>
      <c r="D3" s="2" t="s">
        <v>1117</v>
      </c>
      <c r="E3" s="44">
        <f>LEN(resident_counterparty_indicator[[#This Row],[code]])</f>
        <v>26</v>
      </c>
    </row>
    <row r="5" spans="1:7">
      <c r="A5" t="s">
        <v>770</v>
      </c>
      <c r="B5">
        <f>MAX(resident_counterparty_indicator[length])</f>
        <v>26</v>
      </c>
    </row>
    <row r="6" spans="1:7">
      <c r="A6" t="s">
        <v>924</v>
      </c>
      <c r="B6">
        <f>(FLOOR((B5/colofon!$H$2),1)+1)*colofon!$H$2</f>
        <v>50</v>
      </c>
    </row>
  </sheetData>
  <conditionalFormatting sqref="C2:D3">
    <cfRule type="expression" dxfId="172" priority="3" stopIfTrue="1">
      <formula>LEFT(#REF!,27)="Not relevant for data model"</formula>
    </cfRule>
    <cfRule type="expression" dxfId="171" priority="4" stopIfTrue="1">
      <formula>OR(#REF!="only mentioned in preamble", #REF!="removed from regulation")</formula>
    </cfRule>
  </conditionalFormatting>
  <conditionalFormatting sqref="B2:B3">
    <cfRule type="expression" dxfId="170" priority="152" stopIfTrue="1">
      <formula>LEFT($I3,27)="Not relevant for data model"</formula>
    </cfRule>
    <cfRule type="expression" dxfId="169" priority="153"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G6"/>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766</v>
      </c>
      <c r="B1" s="2" t="s">
        <v>767</v>
      </c>
      <c r="C1" s="2" t="s">
        <v>768</v>
      </c>
      <c r="D1" s="2" t="s">
        <v>769</v>
      </c>
      <c r="E1" s="2" t="s">
        <v>771</v>
      </c>
      <c r="G1" s="21" t="s">
        <v>1082</v>
      </c>
    </row>
    <row r="2" spans="1:7" ht="60">
      <c r="A2" s="44" t="s">
        <v>1138</v>
      </c>
      <c r="B2" s="2" t="s">
        <v>1141</v>
      </c>
      <c r="C2" s="45" t="str">
        <f>VLOOKUP(B2,begrip[],4,)</f>
        <v>Dutch legal entity is a legal entity that is registered in the Dutch trade register via the Dutch chamber of commerce and therefor has a KvK-nummer or RSIN as identifier.</v>
      </c>
      <c r="D2" s="2" t="s">
        <v>1137</v>
      </c>
      <c r="E2" s="2">
        <f>LEN(local_legal_entity_indicator[[#This Row],[code]])</f>
        <v>28</v>
      </c>
    </row>
    <row r="3" spans="1:7" ht="30">
      <c r="A3" s="44" t="s">
        <v>1140</v>
      </c>
      <c r="B3" s="44" t="s">
        <v>1139</v>
      </c>
      <c r="C3" s="45" t="str">
        <f>VLOOKUP(B3,begrip[],4,)</f>
        <v>Foreign legal entity is a legal entity that is not registered in the Dutch trade register.</v>
      </c>
      <c r="D3" s="2" t="s">
        <v>1137</v>
      </c>
      <c r="E3" s="44">
        <f>LEN(local_legal_entity_indicator[[#This Row],[code]])</f>
        <v>28</v>
      </c>
    </row>
    <row r="5" spans="1:7">
      <c r="A5" t="s">
        <v>770</v>
      </c>
      <c r="B5">
        <f>MAX(local_legal_entity_indicator[length])</f>
        <v>28</v>
      </c>
    </row>
    <row r="6" spans="1:7">
      <c r="A6" t="s">
        <v>924</v>
      </c>
      <c r="B6">
        <f>(FLOOR((B5/colofon!$H$2),1)+1)*colofon!$H$2</f>
        <v>50</v>
      </c>
    </row>
  </sheetData>
  <conditionalFormatting sqref="C2:D3">
    <cfRule type="expression" dxfId="161" priority="1" stopIfTrue="1">
      <formula>LEFT(#REF!,27)="Not relevant for data model"</formula>
    </cfRule>
    <cfRule type="expression" dxfId="160" priority="2" stopIfTrue="1">
      <formula>OR(#REF!="only mentioned in preamble", #REF!="removed from regulation")</formula>
    </cfRule>
  </conditionalFormatting>
  <conditionalFormatting sqref="B2:B3">
    <cfRule type="expression" dxfId="159" priority="3" stopIfTrue="1">
      <formula>LEFT($I3,27)="Not relevant for data model"</formula>
    </cfRule>
    <cfRule type="expression" dxfId="158" priority="4"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7"/>
  <sheetViews>
    <sheetView workbookViewId="0"/>
  </sheetViews>
  <sheetFormatPr defaultRowHeight="15"/>
  <cols>
    <col min="1" max="1" width="25.28515625" customWidth="1"/>
    <col min="2" max="2" width="26.140625" bestFit="1" customWidth="1"/>
    <col min="3" max="3" width="27.5703125" customWidth="1"/>
    <col min="4" max="4" width="21.7109375" bestFit="1" customWidth="1"/>
  </cols>
  <sheetData>
    <row r="1" spans="1:7">
      <c r="A1" s="35" t="s">
        <v>766</v>
      </c>
      <c r="B1" s="35" t="s">
        <v>767</v>
      </c>
      <c r="C1" s="35" t="s">
        <v>768</v>
      </c>
      <c r="D1" s="35" t="s">
        <v>769</v>
      </c>
      <c r="E1" s="35" t="s">
        <v>771</v>
      </c>
      <c r="G1" s="21" t="s">
        <v>1082</v>
      </c>
    </row>
    <row r="2" spans="1:7" ht="60">
      <c r="A2" s="53" t="s">
        <v>2447</v>
      </c>
      <c r="B2" s="2" t="s">
        <v>1089</v>
      </c>
      <c r="C2" s="20" t="str">
        <f>VLOOKUP(B2,begrip[],4,)</f>
        <v>Instrument subject to securitisation is an instrument that is part of a securitisation programme.</v>
      </c>
      <c r="D2" s="10" t="s">
        <v>933</v>
      </c>
      <c r="E2" s="2">
        <f>LEN(securitisation_indicator[[#This Row],[code]])</f>
        <v>22</v>
      </c>
    </row>
    <row r="3" spans="1:7" ht="60">
      <c r="A3" s="2" t="s">
        <v>2446</v>
      </c>
      <c r="B3" s="2" t="s">
        <v>1090</v>
      </c>
      <c r="C3" s="2" t="str">
        <f>VLOOKUP(B3,begrip[],4,)</f>
        <v>Instrument not subject to securitisation is an instrument that is not part of a securitisation programme.</v>
      </c>
      <c r="D3" s="2" t="s">
        <v>933</v>
      </c>
      <c r="E3" s="2">
        <f>LEN(securitisation_indicator[[#This Row],[code]])</f>
        <v>26</v>
      </c>
    </row>
    <row r="4" spans="1:7">
      <c r="E4" s="34"/>
    </row>
    <row r="6" spans="1:7">
      <c r="A6" t="s">
        <v>770</v>
      </c>
      <c r="B6">
        <f>MAX(securitisation_indicator[length])</f>
        <v>26</v>
      </c>
    </row>
    <row r="7" spans="1:7">
      <c r="A7" t="s">
        <v>924</v>
      </c>
      <c r="B7">
        <f>(FLOOR((B6/colofon!$H$2),1)+1)*colofon!$H$2</f>
        <v>50</v>
      </c>
    </row>
  </sheetData>
  <conditionalFormatting sqref="C2:D3">
    <cfRule type="expression" dxfId="150" priority="3" stopIfTrue="1">
      <formula>LEFT(#REF!,27)="Not relevant for data model"</formula>
    </cfRule>
    <cfRule type="expression" dxfId="149" priority="4" stopIfTrue="1">
      <formula>OR(#REF!="only mentioned in preamble", #REF!="removed from regulation")</formula>
    </cfRule>
  </conditionalFormatting>
  <conditionalFormatting sqref="B2:B3">
    <cfRule type="expression" dxfId="148" priority="1" stopIfTrue="1">
      <formula>LEFT($I3,27)="Not relevant for data model"</formula>
    </cfRule>
    <cfRule type="expression" dxfId="147"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G16"/>
  <sheetViews>
    <sheetView workbookViewId="0"/>
  </sheetViews>
  <sheetFormatPr defaultRowHeight="15"/>
  <cols>
    <col min="1" max="1" width="45.7109375" customWidth="1"/>
    <col min="2" max="2" width="34.85546875" customWidth="1"/>
    <col min="3" max="3" width="60.28515625" customWidth="1"/>
    <col min="4" max="4" width="22.85546875" bestFit="1" customWidth="1"/>
    <col min="5" max="5" width="9.140625" style="34"/>
  </cols>
  <sheetData>
    <row r="1" spans="1:7">
      <c r="A1" s="35" t="s">
        <v>766</v>
      </c>
      <c r="B1" s="35" t="s">
        <v>767</v>
      </c>
      <c r="C1" s="35" t="s">
        <v>768</v>
      </c>
      <c r="D1" s="35" t="s">
        <v>769</v>
      </c>
      <c r="E1" s="36" t="s">
        <v>771</v>
      </c>
      <c r="G1" s="21" t="s">
        <v>1082</v>
      </c>
    </row>
    <row r="2" spans="1:7" ht="60">
      <c r="A2" s="15" t="s">
        <v>892</v>
      </c>
      <c r="B2" s="2" t="s">
        <v>891</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6" t="s">
        <v>890</v>
      </c>
      <c r="E2" s="2">
        <f>LEN(sources_of_encumbrance[[#This Row],[code]])</f>
        <v>25</v>
      </c>
    </row>
    <row r="3" spans="1:7" ht="60">
      <c r="A3" s="17" t="s">
        <v>893</v>
      </c>
      <c r="B3" s="2" t="s">
        <v>391</v>
      </c>
      <c r="C3" s="20" t="str">
        <f>VLOOKUP(B3,begrip[],4,)</f>
        <v>Exchange traded derivatives in accordance with the EBA’s implementing technical standards on asset encumbrance reporting as referred to in Article 99(5) and Article 100 of Regulation (EU) No 575/2013.</v>
      </c>
      <c r="D3" s="10" t="s">
        <v>890</v>
      </c>
      <c r="E3" s="2">
        <f>LEN(sources_of_encumbrance[[#This Row],[code]])</f>
        <v>27</v>
      </c>
    </row>
    <row r="4" spans="1:7" ht="60">
      <c r="A4" s="15" t="s">
        <v>894</v>
      </c>
      <c r="B4" s="2" t="s">
        <v>393</v>
      </c>
      <c r="C4" s="16" t="str">
        <f>VLOOKUP(B4,begrip[],4,)</f>
        <v>Over-the-counter derivatives in accordance with the EBA’s implementing technical standards on asset encumbrance reporting as referred to in Article 99(5) and Article 100 of Regulation (EU) No 575/2013.</v>
      </c>
      <c r="D4" s="16" t="s">
        <v>890</v>
      </c>
      <c r="E4" s="2">
        <f>LEN(sources_of_encumbrance[[#This Row],[code]])</f>
        <v>22</v>
      </c>
    </row>
    <row r="5" spans="1:7" ht="60">
      <c r="A5" s="17" t="s">
        <v>895</v>
      </c>
      <c r="B5" s="2" t="s">
        <v>395</v>
      </c>
      <c r="C5" s="10" t="str">
        <f>VLOOKUP(B5,begrip[],4,)</f>
        <v>Repurchase agreements other than to central banks in accordance with the EBA’s implementing technical standards on asset encumbrance reporting as referred to in Article 99(5) and Article 100 of Regulation (EU) No 575/2013.</v>
      </c>
      <c r="D5" s="10" t="s">
        <v>890</v>
      </c>
      <c r="E5" s="2">
        <f>LEN(sources_of_encumbrance[[#This Row],[code]])</f>
        <v>54</v>
      </c>
    </row>
    <row r="6" spans="1:7" ht="60">
      <c r="A6" s="15" t="s">
        <v>896</v>
      </c>
      <c r="B6" s="2" t="s">
        <v>397</v>
      </c>
      <c r="C6" s="16" t="str">
        <f>VLOOKUP(B6,begrip[],4,)</f>
        <v>Deposits other than repurchase agreements in accordance with the EBA’s implementing technical standards on asset encumbrance reporting as referred to in Article 99(5) and Article 100 of Regulation (EU) No 575/2013.</v>
      </c>
      <c r="D6" s="18" t="s">
        <v>890</v>
      </c>
      <c r="E6" s="2">
        <f>LEN(sources_of_encumbrance[[#This Row],[code]])</f>
        <v>41</v>
      </c>
    </row>
    <row r="7" spans="1:7" ht="60">
      <c r="A7" s="17" t="s">
        <v>897</v>
      </c>
      <c r="B7" s="2" t="s">
        <v>399</v>
      </c>
      <c r="C7" s="10" t="str">
        <f>VLOOKUP(B7,begrip[],4,)</f>
        <v>Covered bonds securities issued in accordance with the EBA’s implementing technical standards on asset encumbrance reporting as referred to in Article 99(5) and Article 100 of Regulation (EU) No 575/2013.</v>
      </c>
      <c r="D7" s="19" t="s">
        <v>890</v>
      </c>
      <c r="E7" s="2">
        <f>LEN(sources_of_encumbrance[[#This Row],[code]])</f>
        <v>40</v>
      </c>
    </row>
    <row r="8" spans="1:7" ht="60">
      <c r="A8" s="15" t="s">
        <v>898</v>
      </c>
      <c r="B8" s="2" t="s">
        <v>401</v>
      </c>
      <c r="C8" s="16" t="str">
        <f>VLOOKUP(B8,begrip[],4,)</f>
        <v>Asset-backed securities (ABS) issued in accordance with the EBA’s implementing technical standards on asset encumbrance reporting as referred to in Article 99(5) and Article 100 of Regulation (EU) No 575/2013.</v>
      </c>
      <c r="D8" s="18" t="s">
        <v>890</v>
      </c>
      <c r="E8" s="2">
        <f>LEN(sources_of_encumbrance[[#This Row],[code]])</f>
        <v>38</v>
      </c>
    </row>
    <row r="9" spans="1:7" ht="60">
      <c r="A9" s="17" t="s">
        <v>899</v>
      </c>
      <c r="B9" s="2" t="s">
        <v>403</v>
      </c>
      <c r="C9" s="10" t="str">
        <f>VLOOKUP(B9,begrip[],4,)</f>
        <v>Debt securities issued other than covered bonds and ABSs in accordance with the EBA’s implementing technical standards on asset encumbrance reporting as referred to in Article 99(5) and Article 100 of Regulation (EU) No 575/2013.</v>
      </c>
      <c r="D9" s="19" t="s">
        <v>890</v>
      </c>
      <c r="E9" s="2">
        <f>LEN(sources_of_encumbrance[[#This Row],[code]])</f>
        <v>52</v>
      </c>
    </row>
    <row r="10" spans="1:7" ht="60">
      <c r="A10" s="15" t="s">
        <v>900</v>
      </c>
      <c r="B10" s="2" t="s">
        <v>405</v>
      </c>
      <c r="C10" s="16" t="str">
        <f>VLOOKUP(B10,begrip[],4,)</f>
        <v>Other sources of encumbrance in accordance with the EBA’s implementing technical standards on asset encumbrance reporting as referred to in Article 99(5) and Article 100 of Regulation (EU) No 575/2013.</v>
      </c>
      <c r="D10" s="18" t="s">
        <v>890</v>
      </c>
      <c r="E10" s="2">
        <f>LEN(sources_of_encumbrance[[#This Row],[code]])</f>
        <v>28</v>
      </c>
    </row>
    <row r="11" spans="1:7" ht="45">
      <c r="A11" s="17" t="s">
        <v>901</v>
      </c>
      <c r="B11" s="2" t="s">
        <v>407</v>
      </c>
      <c r="C11" s="10" t="str">
        <f>VLOOKUP(B11,begrip[],4,)</f>
        <v>Instrument which has not been pledged or it is not subject to any form of arrangement to secure, collateralise or credit enhance any instrument from which it cannot be freely withdrawn</v>
      </c>
      <c r="D11" s="19" t="s">
        <v>890</v>
      </c>
      <c r="E11" s="2">
        <f>LEN(sources_of_encumbrance[[#This Row],[code]])</f>
        <v>17</v>
      </c>
    </row>
    <row r="12" spans="1:7" ht="30">
      <c r="A12" s="95" t="s">
        <v>7582</v>
      </c>
      <c r="B12" s="96" t="s">
        <v>7583</v>
      </c>
      <c r="C12" s="97" t="str">
        <f>VLOOKUP(B12,begrip[],4,)</f>
        <v>Sources of encumbrance unknown  is reported when the reporting agent does not yet have the correct value available.</v>
      </c>
      <c r="D12" s="97" t="s">
        <v>890</v>
      </c>
      <c r="E12" s="39">
        <f>LEN(sources_of_encumbrance[[#This Row],[code]])</f>
        <v>15</v>
      </c>
    </row>
    <row r="15" spans="1:7">
      <c r="A15" t="s">
        <v>770</v>
      </c>
      <c r="B15">
        <f>MAX(sources_of_encumbrance[length])</f>
        <v>54</v>
      </c>
    </row>
    <row r="16" spans="1:7">
      <c r="A16" t="s">
        <v>924</v>
      </c>
      <c r="B16">
        <f>(FLOOR((B15/colofon!$H$2),1)+1)*colofon!$H$2</f>
        <v>75</v>
      </c>
    </row>
  </sheetData>
  <conditionalFormatting sqref="D2 C3:D11">
    <cfRule type="expression" dxfId="139" priority="7" stopIfTrue="1">
      <formula>LEFT(#REF!,27)="Not relevant for data model"</formula>
    </cfRule>
    <cfRule type="expression" dxfId="138" priority="8" stopIfTrue="1">
      <formula>OR(#REF!="only mentioned in preamble", #REF!="removed from regulation")</formula>
    </cfRule>
  </conditionalFormatting>
  <conditionalFormatting sqref="C2">
    <cfRule type="expression" dxfId="137" priority="5" stopIfTrue="1">
      <formula>LEFT($I2,27)="Not relevant for data model"</formula>
    </cfRule>
    <cfRule type="expression" dxfId="136" priority="6" stopIfTrue="1">
      <formula>OR($I2="only mentioned in preamble", $I2="removed from regulation")</formula>
    </cfRule>
  </conditionalFormatting>
  <conditionalFormatting sqref="B2:B12">
    <cfRule type="expression" dxfId="135" priority="1" stopIfTrue="1">
      <formula>LEFT($I2,27)="Not relevant for data model"</formula>
    </cfRule>
    <cfRule type="expression" dxfId="134"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11"/>
  <sheetViews>
    <sheetView workbookViewId="0"/>
  </sheetViews>
  <sheetFormatPr defaultRowHeight="15"/>
  <cols>
    <col min="1" max="1" width="23.5703125" customWidth="1"/>
    <col min="2" max="2" width="21.85546875" customWidth="1"/>
    <col min="3" max="3" width="46.7109375" customWidth="1"/>
    <col min="4" max="4" width="31.5703125" customWidth="1"/>
  </cols>
  <sheetData>
    <row r="1" spans="1:7">
      <c r="A1" s="2" t="s">
        <v>766</v>
      </c>
      <c r="B1" s="2" t="s">
        <v>767</v>
      </c>
      <c r="C1" s="2" t="s">
        <v>768</v>
      </c>
      <c r="D1" s="2" t="s">
        <v>769</v>
      </c>
      <c r="E1" s="2" t="s">
        <v>771</v>
      </c>
      <c r="G1" s="21" t="s">
        <v>1082</v>
      </c>
    </row>
    <row r="2" spans="1:7" ht="30">
      <c r="A2" s="2" t="s">
        <v>2445</v>
      </c>
      <c r="B2" s="2" t="s">
        <v>524</v>
      </c>
      <c r="C2" s="2" t="s">
        <v>525</v>
      </c>
      <c r="D2" s="2" t="s">
        <v>188</v>
      </c>
      <c r="E2" s="2">
        <f>LEN(status_of_legal_proceedings[[#This Row],[code]])</f>
        <v>20</v>
      </c>
    </row>
    <row r="3" spans="1:7" ht="90">
      <c r="A3" s="2" t="s">
        <v>826</v>
      </c>
      <c r="B3" s="2" t="s">
        <v>526</v>
      </c>
      <c r="C3" s="2" t="str">
        <f>VLOOKUP(B3,begrip[],4,)</f>
        <v xml:space="preserve">Any proceeding involving the intervention of a judicial body or similar aimed at reaching a refinancing agreement among the creditors, with the exception of any bankruptcy or insolvency proceedings.
</v>
      </c>
      <c r="D3" s="2" t="s">
        <v>188</v>
      </c>
      <c r="E3" s="2">
        <f>LEN(status_of_legal_proceedings[[#This Row],[code]])</f>
        <v>53</v>
      </c>
    </row>
    <row r="4" spans="1:7" ht="60">
      <c r="A4" s="2" t="s">
        <v>827</v>
      </c>
      <c r="B4" s="2" t="s">
        <v>527</v>
      </c>
      <c r="C4" s="2" t="str">
        <f>VLOOKUP(B4,begrip[],4,)</f>
        <v>Collective and binding bankruptcy or insolvency proceedings under judicial control, which entail the partial or total divestment of a counterparty and the appointment of a liquidator.</v>
      </c>
      <c r="D4" s="2" t="s">
        <v>188</v>
      </c>
      <c r="E4" s="2">
        <f>LEN(status_of_legal_proceedings[[#This Row],[code]])</f>
        <v>35</v>
      </c>
    </row>
    <row r="5" spans="1:7" ht="60">
      <c r="A5" s="2" t="s">
        <v>828</v>
      </c>
      <c r="B5" s="2" t="s">
        <v>529</v>
      </c>
      <c r="C5" s="2" t="str">
        <f>VLOOKUP(B5,begrip[],4,)</f>
        <v xml:space="preserve">Legal measures other than those already specified including bilateral legal measures between the reporting agent and the counterparty.
</v>
      </c>
      <c r="D5" s="2" t="s">
        <v>188</v>
      </c>
      <c r="E5" s="2">
        <f>LEN(status_of_legal_proceedings[[#This Row],[code]])</f>
        <v>31</v>
      </c>
    </row>
    <row r="6" spans="1:7" ht="45">
      <c r="A6" s="2" t="s">
        <v>7591</v>
      </c>
      <c r="B6" s="2" t="s">
        <v>7589</v>
      </c>
      <c r="C6" s="2" t="str">
        <f>VLOOKUP(B6,begrip[],4,)</f>
        <v>Status of legal proceedings unknown is reported when the reporting agent does not yet have the correct value available.</v>
      </c>
      <c r="D6" s="2" t="s">
        <v>188</v>
      </c>
      <c r="E6" s="2">
        <f>LEN(status_of_legal_proceedings[[#This Row],[code]])</f>
        <v>21</v>
      </c>
    </row>
    <row r="7" spans="1:7">
      <c r="A7" s="1"/>
      <c r="B7" s="1"/>
      <c r="E7" s="31"/>
    </row>
    <row r="10" spans="1:7">
      <c r="A10" t="s">
        <v>770</v>
      </c>
      <c r="B10">
        <f>MAX(status_of_legal_proceedings[length])</f>
        <v>53</v>
      </c>
    </row>
    <row r="11" spans="1:7">
      <c r="A11" t="s">
        <v>924</v>
      </c>
      <c r="B11">
        <f>(FLOOR((B10/colofon!$H$2),1)+1)*colofon!$H$2</f>
        <v>75</v>
      </c>
    </row>
  </sheetData>
  <conditionalFormatting sqref="C2:C6 B6:C6">
    <cfRule type="expression" dxfId="126" priority="3" stopIfTrue="1">
      <formula>LEFT($I2,27)="Not relevant for data model"</formula>
    </cfRule>
    <cfRule type="expression" dxfId="125" priority="4" stopIfTrue="1">
      <formula>OR($I2="only mentioned in preamble", $I2="removed from regulation")</formula>
    </cfRule>
  </conditionalFormatting>
  <conditionalFormatting sqref="D2:D6">
    <cfRule type="expression" dxfId="124" priority="9" stopIfTrue="1">
      <formula>LEFT($I9,27)="Not relevant for data model"</formula>
    </cfRule>
    <cfRule type="expression" dxfId="123" priority="10" stopIfTrue="1">
      <formula>OR($I9="only mentioned in preamble", $I9="removed from regulation")</formula>
    </cfRule>
  </conditionalFormatting>
  <conditionalFormatting sqref="B2:B6">
    <cfRule type="expression" dxfId="122" priority="1" stopIfTrue="1">
      <formula>LEFT($I2,27)="Not relevant for data model"</formula>
    </cfRule>
    <cfRule type="expression" dxfId="121"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G9"/>
  <sheetViews>
    <sheetView workbookViewId="0"/>
  </sheetViews>
  <sheetFormatPr defaultRowHeight="15"/>
  <cols>
    <col min="1" max="1" width="25" bestFit="1" customWidth="1"/>
    <col min="2" max="2" width="26.7109375" customWidth="1"/>
    <col min="3" max="3" width="43.140625" customWidth="1"/>
    <col min="4" max="4" width="26.28515625" bestFit="1" customWidth="1"/>
  </cols>
  <sheetData>
    <row r="1" spans="1:7">
      <c r="A1" s="35" t="s">
        <v>766</v>
      </c>
      <c r="B1" s="35" t="s">
        <v>767</v>
      </c>
      <c r="C1" s="35" t="s">
        <v>768</v>
      </c>
      <c r="D1" s="35" t="s">
        <v>769</v>
      </c>
      <c r="E1" s="35" t="s">
        <v>771</v>
      </c>
      <c r="G1" s="21" t="s">
        <v>1082</v>
      </c>
    </row>
    <row r="2" spans="1:7" ht="45">
      <c r="A2" s="37" t="s">
        <v>1002</v>
      </c>
      <c r="B2" s="2" t="s">
        <v>999</v>
      </c>
      <c r="C2" s="20" t="str">
        <f>VLOOKUP(B2,begrip[],4,)</f>
        <v>The instrument is a subordinated debt in accordance with the Table in Annex II to Regulation (EU) No 1071/2013 (ECB/2013/33).</v>
      </c>
      <c r="D2" s="10" t="s">
        <v>1001</v>
      </c>
      <c r="E2" s="2">
        <f>LEN(subordinated_debt_indicator[[#This Row],[code]])</f>
        <v>19</v>
      </c>
    </row>
    <row r="3" spans="1:7">
      <c r="A3" s="2" t="s">
        <v>1003</v>
      </c>
      <c r="B3" s="2" t="s">
        <v>1000</v>
      </c>
      <c r="C3" s="2" t="str">
        <f>VLOOKUP(B3,begrip[],4,)</f>
        <v>The instrument is not subordinated.</v>
      </c>
      <c r="D3" s="10" t="s">
        <v>1001</v>
      </c>
      <c r="E3" s="2">
        <f>LEN(subordinated_debt_indicator[[#This Row],[code]])</f>
        <v>23</v>
      </c>
    </row>
    <row r="4" spans="1:7" ht="45">
      <c r="A4" s="95" t="s">
        <v>7592</v>
      </c>
      <c r="B4" s="96" t="s">
        <v>7593</v>
      </c>
      <c r="C4" s="97" t="str">
        <f>VLOOKUP(B4,begrip[],4,)</f>
        <v>subordination of debt unknown is reported when the reporting agent does not yet have the correct value available.</v>
      </c>
      <c r="D4" s="97" t="s">
        <v>1001</v>
      </c>
      <c r="E4" s="39">
        <f>LEN(subordinated_debt_indicator[[#This Row],[code]])</f>
        <v>15</v>
      </c>
    </row>
    <row r="8" spans="1:7">
      <c r="A8" t="s">
        <v>770</v>
      </c>
      <c r="B8">
        <f>MAX(subordinated_debt_indicator[length])</f>
        <v>23</v>
      </c>
    </row>
    <row r="9" spans="1:7">
      <c r="A9" t="s">
        <v>924</v>
      </c>
      <c r="B9">
        <f>(FLOOR((B8/colofon!$H$2),1)+1)*colofon!$H$2</f>
        <v>25</v>
      </c>
    </row>
  </sheetData>
  <conditionalFormatting sqref="C2:D4">
    <cfRule type="expression" dxfId="111" priority="3" stopIfTrue="1">
      <formula>LEFT(#REF!,27)="Not relevant for data model"</formula>
    </cfRule>
    <cfRule type="expression" dxfId="110" priority="4" stopIfTrue="1">
      <formula>OR(#REF!="only mentioned in preamble", #REF!="removed from regulation")</formula>
    </cfRule>
  </conditionalFormatting>
  <conditionalFormatting sqref="B2:B4">
    <cfRule type="expression" dxfId="109" priority="1" stopIfTrue="1">
      <formula>LEFT($I3,27)="Not relevant for data model"</formula>
    </cfRule>
    <cfRule type="expression" dxfId="108"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G6"/>
  <sheetViews>
    <sheetView workbookViewId="0"/>
  </sheetViews>
  <sheetFormatPr defaultRowHeight="15"/>
  <cols>
    <col min="1" max="1" width="36.7109375" customWidth="1"/>
    <col min="2" max="2" width="28.42578125" customWidth="1"/>
    <col min="3" max="3" width="23.7109375" customWidth="1"/>
    <col min="4" max="4" width="23.5703125" customWidth="1"/>
    <col min="5" max="5" width="9" bestFit="1" customWidth="1"/>
  </cols>
  <sheetData>
    <row r="1" spans="1:7">
      <c r="A1" s="2" t="s">
        <v>766</v>
      </c>
      <c r="B1" s="2" t="s">
        <v>767</v>
      </c>
      <c r="C1" s="2" t="s">
        <v>768</v>
      </c>
      <c r="D1" s="2" t="s">
        <v>769</v>
      </c>
      <c r="E1" s="2" t="s">
        <v>771</v>
      </c>
      <c r="G1" s="21" t="s">
        <v>1082</v>
      </c>
    </row>
    <row r="2" spans="1:7" ht="60">
      <c r="A2" s="2" t="s">
        <v>837</v>
      </c>
      <c r="B2" s="2" t="s">
        <v>1125</v>
      </c>
      <c r="C2" s="2" t="str">
        <f>VLOOKUP(B2,begrip[],4,)</f>
        <v>Syndicated member contract is a contract that is part of a syndicated contract.</v>
      </c>
      <c r="D2" s="2" t="s">
        <v>834</v>
      </c>
      <c r="E2" s="2">
        <f>LEN(syndicated_contract_indicator[[#This Row],[code]])</f>
        <v>23</v>
      </c>
    </row>
    <row r="3" spans="1:7" ht="60">
      <c r="A3" s="2" t="s">
        <v>838</v>
      </c>
      <c r="B3" s="2" t="s">
        <v>1468</v>
      </c>
      <c r="C3" s="2" t="str">
        <f>VLOOKUP(B3,begrip[],4,)</f>
        <v>Single participation contract is a contract that is not part of a syndicated contract.</v>
      </c>
      <c r="D3" s="2" t="s">
        <v>834</v>
      </c>
      <c r="E3" s="2">
        <f>LEN(syndicated_contract_indicator[[#This Row],[code]])</f>
        <v>27</v>
      </c>
    </row>
    <row r="5" spans="1:7">
      <c r="A5" t="s">
        <v>770</v>
      </c>
      <c r="B5">
        <f>MAX(syndicated_contract_indicator[length])</f>
        <v>27</v>
      </c>
    </row>
    <row r="6" spans="1:7">
      <c r="A6" t="s">
        <v>924</v>
      </c>
      <c r="B6">
        <f>(FLOOR((B5/colofon!$H$2),1)+1)*colofon!$H$2</f>
        <v>50</v>
      </c>
    </row>
  </sheetData>
  <conditionalFormatting sqref="D2:D3">
    <cfRule type="expression" dxfId="100" priority="3" stopIfTrue="1">
      <formula>LEFT($I2,27)="Not relevant for data model"</formula>
    </cfRule>
    <cfRule type="expression" dxfId="99" priority="4" stopIfTrue="1">
      <formula>OR($I2="only mentioned in preamble", $I2="removed from regulation")</formula>
    </cfRule>
  </conditionalFormatting>
  <conditionalFormatting sqref="B2:B3">
    <cfRule type="expression" dxfId="98" priority="1" stopIfTrue="1">
      <formula>LEFT($I2,27)="Not relevant for data model"</formula>
    </cfRule>
    <cfRule type="expression" dxfId="97" priority="2" stopIfTrue="1">
      <formula>OR($I2="only mentioned in preamble", $I2="removed from regulation")</formula>
    </cfRule>
  </conditionalFormatting>
  <conditionalFormatting sqref="C2:C3">
    <cfRule type="expression" dxfId="96" priority="5" stopIfTrue="1">
      <formula>LEFT($I2,27)="Not relevant for data model"</formula>
    </cfRule>
    <cfRule type="expression" dxfId="95" priority="6"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G14"/>
  <sheetViews>
    <sheetView workbookViewId="0"/>
  </sheetViews>
  <sheetFormatPr defaultRowHeight="15"/>
  <cols>
    <col min="1" max="1" width="29" customWidth="1"/>
    <col min="2" max="2" width="33.42578125" customWidth="1"/>
    <col min="3" max="3" width="72.5703125" customWidth="1"/>
    <col min="4" max="4" width="18.42578125" bestFit="1" customWidth="1"/>
  </cols>
  <sheetData>
    <row r="1" spans="1:7">
      <c r="A1" s="35" t="s">
        <v>766</v>
      </c>
      <c r="B1" s="35" t="s">
        <v>767</v>
      </c>
      <c r="C1" s="35" t="s">
        <v>768</v>
      </c>
      <c r="D1" s="35" t="s">
        <v>769</v>
      </c>
      <c r="E1" s="35" t="s">
        <v>771</v>
      </c>
      <c r="G1" s="21" t="s">
        <v>1082</v>
      </c>
    </row>
    <row r="2" spans="1:7" ht="45">
      <c r="A2" s="15" t="s">
        <v>911</v>
      </c>
      <c r="B2" s="2" t="s">
        <v>374</v>
      </c>
      <c r="C2" s="2" t="str">
        <f>VLOOKUP(B2,begrip[],4,)</f>
        <v>To be used if the instrument is not impaired and a loss allowance at an amount equal to 12-month expected credit losses is raised against the instrument under IFRS. Only for instruments subject to impairment under IFRS 9.</v>
      </c>
      <c r="D2" s="16" t="s">
        <v>910</v>
      </c>
      <c r="E2" s="2">
        <f>LEN(type_of_impairment[[#This Row],[code]])</f>
        <v>21</v>
      </c>
    </row>
    <row r="3" spans="1:7" ht="45">
      <c r="A3" s="17" t="s">
        <v>912</v>
      </c>
      <c r="B3" s="2" t="s">
        <v>376</v>
      </c>
      <c r="C3" s="20" t="str">
        <f>VLOOKUP(B3,begrip[],4,)</f>
        <v>To be used if the instrument is not impaired and a loss allowance at an amount equal to lifetime expected credit losses is raised against the instrument under IFRS. Only for instruments subject to impairment under IFRS 9.</v>
      </c>
      <c r="D3" s="10" t="s">
        <v>910</v>
      </c>
      <c r="E3" s="2">
        <f>LEN(type_of_impairment[[#This Row],[code]])</f>
        <v>21</v>
      </c>
    </row>
    <row r="4" spans="1:7">
      <c r="A4" s="15" t="s">
        <v>913</v>
      </c>
      <c r="B4" s="2" t="s">
        <v>378</v>
      </c>
      <c r="C4" s="16" t="str">
        <f>VLOOKUP(B4,begrip[],4,)</f>
        <v>To be used if the instrument is credit impaired in accordance with IFRS 9.</v>
      </c>
      <c r="D4" s="16" t="s">
        <v>910</v>
      </c>
      <c r="E4" s="2">
        <f>LEN(type_of_impairment[[#This Row],[code]])</f>
        <v>21</v>
      </c>
    </row>
    <row r="5" spans="1:7" ht="60">
      <c r="A5" s="17" t="s">
        <v>914</v>
      </c>
      <c r="B5" s="2" t="s">
        <v>379</v>
      </c>
      <c r="C5" s="10" t="str">
        <f>VLOOKUP(B5,begrip[],4,)</f>
        <v xml:space="preserve">To be used if the instrument is subject to impairment in accordance with an applied accounting standard other than IFRS 9 and no specific loss allowances are raised against the instrument (unimpaired). 
</v>
      </c>
      <c r="D5" s="10" t="s">
        <v>910</v>
      </c>
      <c r="E5" s="2">
        <f>LEN(type_of_impairment[[#This Row],[code]])</f>
        <v>25</v>
      </c>
    </row>
    <row r="6" spans="1:7" ht="75">
      <c r="A6" s="15" t="s">
        <v>915</v>
      </c>
      <c r="B6" s="2" t="s">
        <v>380</v>
      </c>
      <c r="C6" s="16"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18" t="s">
        <v>910</v>
      </c>
      <c r="E6" s="2">
        <f>LEN(type_of_impairment[[#This Row],[code]])</f>
        <v>25</v>
      </c>
    </row>
    <row r="7" spans="1:7" ht="30">
      <c r="A7" s="35" t="s">
        <v>916</v>
      </c>
      <c r="B7" s="2" t="s">
        <v>381</v>
      </c>
      <c r="C7" s="35" t="str">
        <f>VLOOKUP(B7,begrip[],4,)</f>
        <v>To be used if the instrument is not subject to impairment in accordance with an applied accounting standard.</v>
      </c>
      <c r="D7" s="2" t="s">
        <v>910</v>
      </c>
      <c r="E7" s="4">
        <f>LEN(type_of_impairment[[#This Row],[code]])</f>
        <v>28</v>
      </c>
    </row>
    <row r="8" spans="1:7">
      <c r="A8" s="54" t="s">
        <v>1569</v>
      </c>
      <c r="B8" s="55" t="s">
        <v>1532</v>
      </c>
      <c r="C8" s="56" t="str">
        <f>VLOOKUP(B8,begrip[],4,)</f>
        <v>Value is not applicable.</v>
      </c>
      <c r="D8" s="56"/>
      <c r="E8" s="39">
        <f>LEN(type_of_impairment[[#This Row],[code]])</f>
        <v>14</v>
      </c>
    </row>
    <row r="9" spans="1:7" ht="30">
      <c r="A9" s="2" t="s">
        <v>7595</v>
      </c>
      <c r="B9" s="2" t="s">
        <v>7596</v>
      </c>
      <c r="C9" s="2" t="str">
        <f>VLOOKUP(B9,begrip[],4,)</f>
        <v>Type of impairment unknown is reported when the reporting agent does not yet have the correct value available.</v>
      </c>
      <c r="D9" s="2"/>
      <c r="E9" s="39">
        <f>LEN(type_of_impairment[[#This Row],[code]])</f>
        <v>15</v>
      </c>
    </row>
    <row r="13" spans="1:7">
      <c r="A13" t="s">
        <v>770</v>
      </c>
      <c r="B13">
        <f>MAX(type_of_impairment[length])</f>
        <v>28</v>
      </c>
    </row>
    <row r="14" spans="1:7">
      <c r="A14" t="s">
        <v>924</v>
      </c>
      <c r="B14">
        <f>(FLOOR((B13/colofon!$H$2),1)+1)*colofon!$H$2</f>
        <v>50</v>
      </c>
    </row>
  </sheetData>
  <conditionalFormatting sqref="D2 C3:D6">
    <cfRule type="expression" dxfId="87" priority="9" stopIfTrue="1">
      <formula>LEFT(#REF!,27)="Not relevant for data model"</formula>
    </cfRule>
    <cfRule type="expression" dxfId="86" priority="10" stopIfTrue="1">
      <formula>OR(#REF!="only mentioned in preamble", #REF!="removed from regulation")</formula>
    </cfRule>
  </conditionalFormatting>
  <conditionalFormatting sqref="C2">
    <cfRule type="expression" dxfId="85" priority="7" stopIfTrue="1">
      <formula>LEFT($I2,27)="Not relevant for data model"</formula>
    </cfRule>
    <cfRule type="expression" dxfId="84" priority="8" stopIfTrue="1">
      <formula>OR($I2="only mentioned in preamble", $I2="removed from regulation")</formula>
    </cfRule>
  </conditionalFormatting>
  <conditionalFormatting sqref="B2:B8">
    <cfRule type="expression" dxfId="83" priority="1" stopIfTrue="1">
      <formula>LEFT($I2,27)="Not relevant for data model"</formula>
    </cfRule>
    <cfRule type="expression" dxfId="82"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G13"/>
  <sheetViews>
    <sheetView workbookViewId="0"/>
  </sheetViews>
  <sheetFormatPr defaultRowHeight="15"/>
  <cols>
    <col min="1" max="1" width="27" customWidth="1"/>
    <col min="2" max="2" width="29.7109375" customWidth="1"/>
    <col min="3" max="3" width="54.7109375" customWidth="1"/>
    <col min="4" max="4" width="28" customWidth="1"/>
  </cols>
  <sheetData>
    <row r="1" spans="1:7">
      <c r="A1" s="2" t="s">
        <v>766</v>
      </c>
      <c r="B1" s="2" t="s">
        <v>767</v>
      </c>
      <c r="C1" s="2" t="s">
        <v>768</v>
      </c>
      <c r="D1" s="2" t="s">
        <v>769</v>
      </c>
      <c r="E1" s="2" t="s">
        <v>771</v>
      </c>
      <c r="G1" s="21" t="s">
        <v>1082</v>
      </c>
    </row>
    <row r="2" spans="1:7" ht="45">
      <c r="A2" s="44" t="s">
        <v>1053</v>
      </c>
      <c r="B2" s="2" t="s">
        <v>210</v>
      </c>
      <c r="C2" s="3" t="str">
        <f>VLOOKUP(B2,begrip[],4,)</f>
        <v>Deposits as defined in paragraph 5.79 of Annex A to Regulation (EU) No 549/2013 other than reverse repurchase agreements.</v>
      </c>
      <c r="D2" s="2" t="s">
        <v>112</v>
      </c>
      <c r="E2" s="2">
        <f>LEN(type_of_instrument[[#This Row],[code]])</f>
        <v>44</v>
      </c>
    </row>
    <row r="3" spans="1:7" ht="30">
      <c r="A3" s="44" t="s">
        <v>1054</v>
      </c>
      <c r="B3" s="2" t="s">
        <v>212</v>
      </c>
      <c r="C3" s="45" t="str">
        <f>VLOOKUP(B3,begrip[],4,)</f>
        <v>Overdraft as defined in point 2(1)(c) of the Table in Part 2 of Annex II to Regulation (EU) No 1071/2013 (ECB/2013/33).</v>
      </c>
      <c r="D3" s="2" t="s">
        <v>112</v>
      </c>
      <c r="E3" s="44">
        <f>LEN(type_of_instrument[[#This Row],[code]])</f>
        <v>12</v>
      </c>
    </row>
    <row r="4" spans="1:7" ht="45">
      <c r="A4" s="44" t="s">
        <v>1055</v>
      </c>
      <c r="B4" s="2" t="s">
        <v>213</v>
      </c>
      <c r="C4" s="45" t="str">
        <f>VLOOKUP(B4,begrip[],4,)</f>
        <v>Credit granted via delayed debit cards, i.e. cards providing convenience credit, or via credit cards, i.e. cards providing convenience credit and extended credit</v>
      </c>
      <c r="D4" s="2" t="s">
        <v>112</v>
      </c>
      <c r="E4" s="44">
        <f>LEN(type_of_instrument[[#This Row],[code]])</f>
        <v>16</v>
      </c>
    </row>
    <row r="5" spans="1:7" ht="120">
      <c r="A5" s="44" t="s">
        <v>1056</v>
      </c>
      <c r="B5" s="2" t="s">
        <v>215</v>
      </c>
      <c r="C5" s="45"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112</v>
      </c>
      <c r="E5" s="44">
        <f>LEN(type_of_instrument[[#This Row],[code]])</f>
        <v>47</v>
      </c>
    </row>
    <row r="6" spans="1:7" ht="90">
      <c r="A6" s="44" t="s">
        <v>1057</v>
      </c>
      <c r="B6" s="2" t="s">
        <v>217</v>
      </c>
      <c r="C6" s="45"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112</v>
      </c>
      <c r="E6" s="44">
        <f>LEN(type_of_instrument[[#This Row],[code]])</f>
        <v>34</v>
      </c>
    </row>
    <row r="7" spans="1:7" ht="30">
      <c r="A7" s="44" t="s">
        <v>1058</v>
      </c>
      <c r="B7" s="2" t="s">
        <v>219</v>
      </c>
      <c r="C7" s="45" t="str">
        <f>VLOOKUP(B7,begrip[],4,)</f>
        <v>Reverse repurchase agreements as defined Part 2.14 of Annex V to Implementing Regulation (EU) No 680/2014.</v>
      </c>
      <c r="D7" s="2" t="s">
        <v>112</v>
      </c>
      <c r="E7" s="44">
        <f>LEN(type_of_instrument[[#This Row],[code]])</f>
        <v>29</v>
      </c>
    </row>
    <row r="8" spans="1:7" ht="30">
      <c r="A8" s="44" t="s">
        <v>1059</v>
      </c>
      <c r="B8" s="2" t="s">
        <v>221</v>
      </c>
      <c r="C8" s="45" t="str">
        <f>VLOOKUP(B8,begrip[],4,)</f>
        <v>Trade receivables as defined in paragraph 5.41(c) of part 2 of Annex V to Implementing Regulation (EU) No 680/2014.</v>
      </c>
      <c r="D8" s="2" t="s">
        <v>112</v>
      </c>
      <c r="E8" s="44">
        <f>LEN(type_of_instrument[[#This Row],[code]])</f>
        <v>20</v>
      </c>
    </row>
    <row r="9" spans="1:7" ht="30">
      <c r="A9" s="44" t="s">
        <v>1060</v>
      </c>
      <c r="B9" s="2" t="s">
        <v>223</v>
      </c>
      <c r="C9" s="45" t="str">
        <f>VLOOKUP(B9,begrip[],4,)</f>
        <v>Financial leases as defined in paragraphs 5.134 to 5.135 of Annex A to Regulation (EU) No 549/2013.</v>
      </c>
      <c r="D9" s="2" t="s">
        <v>112</v>
      </c>
      <c r="E9" s="44">
        <f>LEN(type_of_instrument[[#This Row],[code]])</f>
        <v>16</v>
      </c>
    </row>
    <row r="10" spans="1:7" ht="60">
      <c r="A10" s="44" t="s">
        <v>1061</v>
      </c>
      <c r="B10" s="2" t="s">
        <v>225</v>
      </c>
      <c r="C10" s="45" t="str">
        <f>VLOOKUP(B10,begrip[],4,)</f>
        <v>Other loans not included in any of the categories listed above.
Loan has the same meaning as defined in paragraphs 5.112, 5.113 and 5.114 of Annex A to Regulation (EU) No 549/2013</v>
      </c>
      <c r="D10" s="2" t="s">
        <v>112</v>
      </c>
      <c r="E10" s="44">
        <f>LEN(type_of_instrument[[#This Row],[code]])</f>
        <v>18</v>
      </c>
    </row>
    <row r="12" spans="1:7">
      <c r="A12" t="s">
        <v>770</v>
      </c>
      <c r="B12">
        <f>MAX(type_of_instrument[length])</f>
        <v>47</v>
      </c>
    </row>
    <row r="13" spans="1:7">
      <c r="A13" t="s">
        <v>924</v>
      </c>
      <c r="B13">
        <f>(FLOOR((B12/colofon!$H$2),1)+1)*colofon!$H$2</f>
        <v>50</v>
      </c>
    </row>
  </sheetData>
  <conditionalFormatting sqref="C2:D10">
    <cfRule type="expression" dxfId="74" priority="5" stopIfTrue="1">
      <formula>LEFT(#REF!,27)="Not relevant for data model"</formula>
    </cfRule>
    <cfRule type="expression" dxfId="73" priority="6" stopIfTrue="1">
      <formula>OR(#REF!="only mentioned in preamble", #REF!="removed from regulation")</formula>
    </cfRule>
  </conditionalFormatting>
  <conditionalFormatting sqref="B2:B10">
    <cfRule type="expression" dxfId="72" priority="1" stopIfTrue="1">
      <formula>LEFT($I2,27)="Not relevant for data model"</formula>
    </cfRule>
    <cfRule type="expression" dxfId="71"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20"/>
  <sheetViews>
    <sheetView workbookViewId="0"/>
  </sheetViews>
  <sheetFormatPr defaultRowHeight="15"/>
  <cols>
    <col min="1" max="1" width="42.85546875" bestFit="1" customWidth="1"/>
    <col min="2" max="2" width="28.42578125" customWidth="1"/>
    <col min="3" max="3" width="49.28515625" bestFit="1" customWidth="1"/>
    <col min="4" max="4" width="18.28515625" customWidth="1"/>
  </cols>
  <sheetData>
    <row r="1" spans="1:7">
      <c r="A1" t="s">
        <v>766</v>
      </c>
      <c r="B1" t="s">
        <v>767</v>
      </c>
      <c r="C1" t="s">
        <v>768</v>
      </c>
      <c r="D1" t="s">
        <v>769</v>
      </c>
      <c r="E1" t="s">
        <v>771</v>
      </c>
      <c r="G1" s="21" t="s">
        <v>1082</v>
      </c>
    </row>
    <row r="2" spans="1:7">
      <c r="A2" s="15" t="s">
        <v>841</v>
      </c>
      <c r="B2" s="2" t="s">
        <v>445</v>
      </c>
      <c r="C2" s="2" t="str">
        <f>VLOOKUP(B2,begrip[],4,)</f>
        <v>Gold in accordance with Regulation (EU) No 575/2013.</v>
      </c>
      <c r="D2" s="16" t="s">
        <v>114</v>
      </c>
      <c r="E2">
        <f>LEN(type_of_protection[[#This Row],[code]])</f>
        <v>14</v>
      </c>
    </row>
    <row r="3" spans="1:7" ht="30">
      <c r="A3" s="17" t="s">
        <v>842</v>
      </c>
      <c r="B3" s="2" t="s">
        <v>447</v>
      </c>
      <c r="C3" s="20" t="str">
        <f>VLOOKUP(B3,begrip[],4,)</f>
        <v>Currency and deposits as defined in paragraph 5.74 of Annex A to Regulation (EU) No 549/2013.</v>
      </c>
      <c r="D3" s="10" t="s">
        <v>114</v>
      </c>
      <c r="E3">
        <f>LEN(type_of_protection[[#This Row],[code]])</f>
        <v>24</v>
      </c>
    </row>
    <row r="4" spans="1:7" ht="30">
      <c r="A4" s="15" t="s">
        <v>843</v>
      </c>
      <c r="B4" s="2" t="s">
        <v>449</v>
      </c>
      <c r="C4" s="16" t="str">
        <f>VLOOKUP(B4,begrip[],4,)</f>
        <v>Securities as defined in paragraph 5.89 of Annex A to Regulation (EU) No 549/2013</v>
      </c>
      <c r="D4" s="16" t="s">
        <v>114</v>
      </c>
      <c r="E4">
        <f>LEN(type_of_protection[[#This Row],[code]])</f>
        <v>15</v>
      </c>
    </row>
    <row r="5" spans="1:7" ht="30">
      <c r="A5" s="17" t="s">
        <v>844</v>
      </c>
      <c r="B5" s="2" t="s">
        <v>451</v>
      </c>
      <c r="C5" s="10" t="str">
        <f>VLOOKUP(B5,begrip[],4,)</f>
        <v>Loans as defined in paragraph 5.89 of Annex A to Regulation (EU) No 549/2013</v>
      </c>
      <c r="D5" s="10" t="s">
        <v>114</v>
      </c>
      <c r="E5">
        <f>LEN(type_of_protection[[#This Row],[code]])</f>
        <v>14</v>
      </c>
    </row>
    <row r="6" spans="1:7" ht="45">
      <c r="A6" s="15" t="s">
        <v>845</v>
      </c>
      <c r="B6" s="2" t="s">
        <v>624</v>
      </c>
      <c r="C6" s="16" t="str">
        <f>VLOOKUP(B6,begrip[],4,)</f>
        <v>Equity and investment fund shares or units as defined in paragraph 5.139 of Annex A to Regulation (EU) No 549/2013</v>
      </c>
      <c r="D6" s="18" t="s">
        <v>114</v>
      </c>
      <c r="E6">
        <f>LEN(type_of_protection[[#This Row],[code]])</f>
        <v>42</v>
      </c>
    </row>
    <row r="7" spans="1:7" ht="165">
      <c r="A7" s="17" t="s">
        <v>846</v>
      </c>
      <c r="B7" s="2" t="s">
        <v>453</v>
      </c>
      <c r="C7" s="10"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19" t="s">
        <v>114</v>
      </c>
      <c r="E7">
        <f>LEN(type_of_protection[[#This Row],[code]])</f>
        <v>20</v>
      </c>
    </row>
    <row r="8" spans="1:7" ht="45">
      <c r="A8" s="15" t="s">
        <v>847</v>
      </c>
      <c r="B8" s="2" t="s">
        <v>454</v>
      </c>
      <c r="C8" s="16" t="str">
        <f>VLOOKUP(B8,begrip[],4,)</f>
        <v>Financial guarantees other than credit derivatives, in accordance with Implementing Regulation (EU) No 680/2014.</v>
      </c>
      <c r="D8" s="18" t="s">
        <v>114</v>
      </c>
      <c r="E8">
        <f>LEN(type_of_protection[[#This Row],[code]])</f>
        <v>39</v>
      </c>
    </row>
    <row r="9" spans="1:7" ht="45">
      <c r="A9" s="17" t="s">
        <v>848</v>
      </c>
      <c r="B9" s="2" t="s">
        <v>221</v>
      </c>
      <c r="C9" s="10" t="str">
        <f>VLOOKUP(B9,begrip[],4,)</f>
        <v>Trade receivables as defined in paragraph 5.41(c) of part 2 of Annex V to Implementing Regulation (EU) No 680/2014.</v>
      </c>
      <c r="D9" s="19" t="s">
        <v>114</v>
      </c>
      <c r="E9">
        <f>LEN(type_of_protection[[#This Row],[code]])</f>
        <v>21</v>
      </c>
    </row>
    <row r="10" spans="1:7" ht="45">
      <c r="A10" s="15" t="s">
        <v>849</v>
      </c>
      <c r="B10" s="2" t="s">
        <v>456</v>
      </c>
      <c r="C10" s="16" t="str">
        <f>VLOOKUP(B10,begrip[],4,)</f>
        <v>Life insurance policies pledged to the lending institutions in accordance with Regulation (EU) No 575/2013.</v>
      </c>
      <c r="D10" s="18" t="s">
        <v>114</v>
      </c>
      <c r="E10">
        <f>LEN(type_of_protection[[#This Row],[code]])</f>
        <v>29</v>
      </c>
    </row>
    <row r="11" spans="1:7" ht="30">
      <c r="A11" s="17" t="s">
        <v>850</v>
      </c>
      <c r="B11" s="2" t="s">
        <v>458</v>
      </c>
      <c r="C11" s="10" t="str">
        <f>VLOOKUP(B11,begrip[],4,)</f>
        <v>Residential property as defined in Article 4(1)(75) of Regulation (EU) No 575/2013.</v>
      </c>
      <c r="D11" s="19" t="s">
        <v>114</v>
      </c>
      <c r="E11">
        <f>LEN(type_of_protection[[#This Row],[code]])</f>
        <v>32</v>
      </c>
    </row>
    <row r="12" spans="1:7" ht="30">
      <c r="A12" s="15" t="s">
        <v>851</v>
      </c>
      <c r="B12" s="2" t="s">
        <v>460</v>
      </c>
      <c r="C12" s="16" t="str">
        <f>VLOOKUP(B12,begrip[],4,)</f>
        <v>Real estate property other than residential property, offices and commercial premises.</v>
      </c>
      <c r="D12" s="18" t="s">
        <v>114</v>
      </c>
      <c r="E12">
        <f>LEN(type_of_protection[[#This Row],[code]])</f>
        <v>32</v>
      </c>
    </row>
    <row r="13" spans="1:7" ht="30">
      <c r="A13" s="2" t="s">
        <v>2392</v>
      </c>
      <c r="B13" s="2" t="s">
        <v>2391</v>
      </c>
      <c r="C13" s="10" t="str">
        <f>VLOOKUP(B13,begrip[],4,)</f>
        <v>Offices and commercial premises in accordance with Regulation (EU) No 575/2013.</v>
      </c>
      <c r="D13" s="19" t="s">
        <v>114</v>
      </c>
      <c r="E13" s="73">
        <f>LEN(type_of_protection[[#This Row],[code]])</f>
        <v>30</v>
      </c>
    </row>
    <row r="14" spans="1:7" ht="60">
      <c r="A14" s="17" t="s">
        <v>852</v>
      </c>
      <c r="B14" s="2" t="s">
        <v>461</v>
      </c>
      <c r="C14" s="10" t="str">
        <f>VLOOKUP(B14,begrip[],4,)</f>
        <v>Other physical collateral (e.g. commercial equipment, machines and vehicles) in accordance with Regulation (EU) No 575/2013 and not included in the previous values.</v>
      </c>
      <c r="D14" s="19" t="s">
        <v>114</v>
      </c>
      <c r="E14">
        <f>LEN(type_of_protection[[#This Row],[code]])</f>
        <v>27</v>
      </c>
    </row>
    <row r="15" spans="1:7" ht="45">
      <c r="A15" s="2" t="s">
        <v>853</v>
      </c>
      <c r="B15" s="2" t="s">
        <v>463</v>
      </c>
      <c r="C15" s="2" t="str">
        <f>VLOOKUP(B15,begrip[],4,)</f>
        <v xml:space="preserve">Other protection that is not included in any of the categories listed above.
</v>
      </c>
      <c r="D15" s="2" t="s">
        <v>114</v>
      </c>
      <c r="E15">
        <f>LEN(type_of_protection[[#This Row],[code]])</f>
        <v>20</v>
      </c>
    </row>
    <row r="16" spans="1:7" ht="45">
      <c r="A16" s="101" t="s">
        <v>7598</v>
      </c>
      <c r="B16" s="104" t="s">
        <v>7599</v>
      </c>
      <c r="C16" s="102" t="str">
        <f>VLOOKUP(B16,begrip[],4,)</f>
        <v>Type of protection unknown is reported when the reporting agent does not yet have the correct value available.</v>
      </c>
      <c r="D16" s="102" t="s">
        <v>114</v>
      </c>
      <c r="E16" s="98">
        <f>LEN(type_of_protection[[#This Row],[code]])</f>
        <v>14</v>
      </c>
    </row>
    <row r="19" spans="1:2">
      <c r="A19" t="s">
        <v>770</v>
      </c>
      <c r="B19">
        <f>MAX(type_of_protection[length])</f>
        <v>42</v>
      </c>
    </row>
    <row r="20" spans="1:2">
      <c r="A20" t="s">
        <v>924</v>
      </c>
      <c r="B20">
        <f>(FLOOR((B19/colofon!$H$2),1)+1)*colofon!$H$2</f>
        <v>50</v>
      </c>
    </row>
  </sheetData>
  <conditionalFormatting sqref="D2 C3:D14">
    <cfRule type="expression" dxfId="63" priority="13" stopIfTrue="1">
      <formula>LEFT(#REF!,27)="Not relevant for data model"</formula>
    </cfRule>
    <cfRule type="expression" dxfId="62" priority="14" stopIfTrue="1">
      <formula>OR(#REF!="only mentioned in preamble", #REF!="removed from regulation")</formula>
    </cfRule>
  </conditionalFormatting>
  <conditionalFormatting sqref="C2 B2:B13">
    <cfRule type="expression" dxfId="61" priority="11" stopIfTrue="1">
      <formula>LEFT($I2,27)="Not relevant for data model"</formula>
    </cfRule>
    <cfRule type="expression" dxfId="60" priority="12" stopIfTrue="1">
      <formula>OR($I2="only mentioned in preamble", $I2="removed from regulation")</formula>
    </cfRule>
  </conditionalFormatting>
  <conditionalFormatting sqref="B14:B15">
    <cfRule type="expression" dxfId="59" priority="237" stopIfTrue="1">
      <formula>LEFT($I13,27)="Not relevant for data model"</formula>
    </cfRule>
    <cfRule type="expression" dxfId="58" priority="238" stopIfTrue="1">
      <formula>OR($I13="only mentioned in preamble", $I13="removed from regulation")</formula>
    </cfRule>
  </conditionalFormatting>
  <conditionalFormatting sqref="A13">
    <cfRule type="expression" dxfId="57" priority="7" stopIfTrue="1">
      <formula>LEFT($I13,27)="Not relevant for data model"</formula>
    </cfRule>
    <cfRule type="expression" dxfId="56" priority="8" stopIfTrue="1">
      <formula>OR($I13="only mentioned in preamble", $I13="removed from regulation")</formula>
    </cfRule>
  </conditionalFormatting>
  <conditionalFormatting sqref="A15">
    <cfRule type="expression" dxfId="55" priority="5" stopIfTrue="1">
      <formula>LEFT($I15,27)="Not relevant for data model"</formula>
    </cfRule>
    <cfRule type="expression" dxfId="54" priority="6" stopIfTrue="1">
      <formula>OR($I15="only mentioned in preamble", $I15="removed from regulation")</formula>
    </cfRule>
  </conditionalFormatting>
  <conditionalFormatting sqref="C15">
    <cfRule type="expression" dxfId="53" priority="3" stopIfTrue="1">
      <formula>LEFT($I15,27)="Not relevant for data model"</formula>
    </cfRule>
    <cfRule type="expression" dxfId="52" priority="4" stopIfTrue="1">
      <formula>OR($I15="only mentioned in preamble", $I15="removed from regulation")</formula>
    </cfRule>
  </conditionalFormatting>
  <conditionalFormatting sqref="D15">
    <cfRule type="expression" dxfId="51" priority="1" stopIfTrue="1">
      <formula>LEFT($I15,27)="Not relevant for data model"</formula>
    </cfRule>
    <cfRule type="expression" dxfId="50" priority="2" stopIfTrue="1">
      <formula>OR($I15="only mentioned in preamble", $I15="removed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11"/>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766</v>
      </c>
      <c r="B1" s="2" t="s">
        <v>767</v>
      </c>
      <c r="C1" s="2" t="s">
        <v>768</v>
      </c>
      <c r="D1" s="2" t="s">
        <v>769</v>
      </c>
      <c r="E1" s="2" t="s">
        <v>771</v>
      </c>
      <c r="G1" s="21" t="s">
        <v>1082</v>
      </c>
    </row>
    <row r="2" spans="1:7" ht="45">
      <c r="A2" s="44" t="s">
        <v>1102</v>
      </c>
      <c r="B2" s="2" t="s">
        <v>469</v>
      </c>
      <c r="C2" s="3" t="str">
        <f>VLOOKUP(B2,begrip[],4,)</f>
        <v>The nominal or face amount contractually agreed that is used to calculate payments in the event that the protection is executed.</v>
      </c>
      <c r="D2" s="2" t="s">
        <v>1094</v>
      </c>
      <c r="E2" s="2">
        <f>LEN(type_of_protection_value[[#This Row],[code]])</f>
        <v>23</v>
      </c>
    </row>
    <row r="3" spans="1:7" ht="84.75" customHeight="1">
      <c r="A3" s="44" t="s">
        <v>1103</v>
      </c>
      <c r="B3" s="2" t="s">
        <v>471</v>
      </c>
      <c r="C3" s="45" t="str">
        <f>VLOOKUP(B3,begrip[],4,)</f>
        <v>The price that would be received to sell an asset or paid to transfer a liability in an orderly transaction between market participants at the measurement date.
To be used if the protection is not immovable property.</v>
      </c>
      <c r="D3" s="2" t="s">
        <v>1094</v>
      </c>
      <c r="E3" s="44">
        <f>LEN(type_of_protection_value[[#This Row],[code]])</f>
        <v>21</v>
      </c>
    </row>
    <row r="4" spans="1:7" ht="105">
      <c r="A4" s="44" t="s">
        <v>1104</v>
      </c>
      <c r="B4" s="2" t="s">
        <v>472</v>
      </c>
      <c r="C4" s="45" t="str">
        <f>VLOOKUP(B4,begrip[],4,)</f>
        <v>The current ‘market value’ of immovable property as defined in Article 4(1)(76) of Regulation (EU) No 575/2013.
To be used if the protection is immovable property when the market value is reported in the data attribute ‘Protection value’.</v>
      </c>
      <c r="D4" s="2" t="s">
        <v>1094</v>
      </c>
      <c r="E4" s="44">
        <f>LEN(type_of_protection_value[[#This Row],[code]])</f>
        <v>22</v>
      </c>
    </row>
    <row r="5" spans="1:7" ht="105">
      <c r="A5" s="44" t="s">
        <v>1105</v>
      </c>
      <c r="B5" s="2" t="s">
        <v>473</v>
      </c>
      <c r="C5" s="45"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1094</v>
      </c>
      <c r="E5" s="44">
        <f>LEN(type_of_protection_value[[#This Row],[code]])</f>
        <v>34</v>
      </c>
    </row>
    <row r="6" spans="1:7" ht="30">
      <c r="A6" s="44" t="s">
        <v>1106</v>
      </c>
      <c r="B6" s="2" t="s">
        <v>474</v>
      </c>
      <c r="C6" s="45" t="str">
        <f>VLOOKUP(B6,begrip[],4,)</f>
        <v>Other protection value not included in any of the categories listed above.</v>
      </c>
      <c r="D6" s="2" t="s">
        <v>1094</v>
      </c>
      <c r="E6" s="44">
        <f>LEN(type_of_protection_value[[#This Row],[code]])</f>
        <v>28</v>
      </c>
    </row>
    <row r="7" spans="1:7" ht="45">
      <c r="A7" s="2" t="s">
        <v>7601</v>
      </c>
      <c r="B7" s="2" t="s">
        <v>7602</v>
      </c>
      <c r="C7" s="4" t="str">
        <f>VLOOKUP(B7,begrip[],4,)</f>
        <v>Type of protection value unknown is reported when the reporting agent does not yet have the correct value available.</v>
      </c>
      <c r="D7" s="2"/>
      <c r="E7" s="2">
        <f>LEN(type_of_protection_value[[#This Row],[code]])</f>
        <v>18</v>
      </c>
    </row>
    <row r="10" spans="1:7">
      <c r="A10" t="s">
        <v>770</v>
      </c>
      <c r="B10">
        <f>MAX(type_of_protection_value[length])</f>
        <v>34</v>
      </c>
    </row>
    <row r="11" spans="1:7">
      <c r="A11" t="s">
        <v>924</v>
      </c>
      <c r="B11">
        <f>(FLOOR((B10/colofon!$H$2),1)+1)*colofon!$H$2</f>
        <v>50</v>
      </c>
    </row>
  </sheetData>
  <conditionalFormatting sqref="C2:D7">
    <cfRule type="expression" dxfId="44" priority="3" stopIfTrue="1">
      <formula>LEFT(#REF!,27)="Not relevant for data model"</formula>
    </cfRule>
    <cfRule type="expression" dxfId="43" priority="4" stopIfTrue="1">
      <formula>OR(#REF!="only mentioned in preamble", #REF!="removed from regulation")</formula>
    </cfRule>
  </conditionalFormatting>
  <conditionalFormatting sqref="B2:B7">
    <cfRule type="expression" dxfId="42" priority="1" stopIfTrue="1">
      <formula>LEFT($I2,27)="Not relevant for data model"</formula>
    </cfRule>
    <cfRule type="expression" dxfId="41"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8"/>
  <sheetViews>
    <sheetView workbookViewId="0"/>
  </sheetViews>
  <sheetFormatPr defaultRowHeight="15"/>
  <cols>
    <col min="1" max="1" width="36.42578125" customWidth="1"/>
    <col min="2" max="2" width="31.5703125" customWidth="1"/>
    <col min="3" max="3" width="59.42578125" customWidth="1"/>
    <col min="4" max="4" width="20.7109375" customWidth="1"/>
  </cols>
  <sheetData>
    <row r="1" spans="1:7">
      <c r="A1" s="2" t="s">
        <v>766</v>
      </c>
      <c r="B1" s="2" t="s">
        <v>767</v>
      </c>
      <c r="C1" s="2" t="s">
        <v>768</v>
      </c>
      <c r="D1" s="2" t="s">
        <v>769</v>
      </c>
      <c r="E1" s="2" t="s">
        <v>771</v>
      </c>
      <c r="G1" s="21" t="s">
        <v>1082</v>
      </c>
    </row>
    <row r="2" spans="1:7" ht="165">
      <c r="A2" s="2" t="s">
        <v>832</v>
      </c>
      <c r="B2" s="2" t="s">
        <v>346</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1110</v>
      </c>
      <c r="E2" s="2">
        <f>LEN(securitisation_type[[#This Row],[code]])</f>
        <v>21</v>
      </c>
    </row>
    <row r="3" spans="1:7" ht="150">
      <c r="A3" s="2" t="s">
        <v>833</v>
      </c>
      <c r="B3" s="2" t="s">
        <v>347</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1110</v>
      </c>
      <c r="E3" s="2">
        <f>LEN(securitisation_type[[#This Row],[code]])</f>
        <v>21</v>
      </c>
    </row>
    <row r="4" spans="1:7" ht="30">
      <c r="A4" s="2" t="s">
        <v>7604</v>
      </c>
      <c r="B4" s="2" t="s">
        <v>7605</v>
      </c>
      <c r="C4" s="2" t="str">
        <f>VLOOKUP(B4,begrip[],4,)</f>
        <v>Securitisation type unknown is reported when the reporting agent does not yet have the correct value available.</v>
      </c>
      <c r="D4" s="2" t="s">
        <v>1110</v>
      </c>
      <c r="E4" s="2">
        <f>LEN(securitisation_type[[#This Row],[code]])</f>
        <v>12</v>
      </c>
    </row>
    <row r="7" spans="1:7">
      <c r="A7" t="s">
        <v>770</v>
      </c>
      <c r="B7">
        <f>MAX(securitisation_type[length])</f>
        <v>21</v>
      </c>
    </row>
    <row r="8" spans="1:7">
      <c r="A8" t="s">
        <v>924</v>
      </c>
      <c r="B8">
        <f>(FLOOR((B7/colofon!$H$2),1)+1)*colofon!$H$2</f>
        <v>25</v>
      </c>
    </row>
  </sheetData>
  <conditionalFormatting sqref="B2:D4">
    <cfRule type="expression" dxfId="33" priority="3" stopIfTrue="1">
      <formula>LEFT($I2,27)="Not relevant for data model"</formula>
    </cfRule>
    <cfRule type="expression" dxfId="32" priority="4"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5" t="s">
        <v>766</v>
      </c>
      <c r="B1" s="35" t="s">
        <v>767</v>
      </c>
      <c r="C1" s="35" t="s">
        <v>768</v>
      </c>
      <c r="D1" s="35" t="s">
        <v>769</v>
      </c>
      <c r="E1" s="35" t="s">
        <v>771</v>
      </c>
      <c r="G1" s="21" t="s">
        <v>1082</v>
      </c>
    </row>
    <row r="2" spans="1:7" ht="105">
      <c r="A2" s="37" t="s">
        <v>996</v>
      </c>
      <c r="B2" s="2" t="s">
        <v>135</v>
      </c>
      <c r="C2" s="20"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10" t="s">
        <v>986</v>
      </c>
      <c r="E2" s="2">
        <f>LEN(ultimate_parent_undertaking_indicator[[#This Row],[code]])</f>
        <v>35</v>
      </c>
    </row>
    <row r="3" spans="1:7" ht="45">
      <c r="A3" s="2" t="s">
        <v>997</v>
      </c>
      <c r="B3" s="2" t="s">
        <v>998</v>
      </c>
      <c r="C3" s="2" t="str">
        <f>VLOOKUP(B3,begrip[],4,)</f>
        <v>Not ultimate parent undertaking legal entity is a legal entity that is not reported as an ultimate parent undertaking.</v>
      </c>
      <c r="D3" s="10" t="s">
        <v>986</v>
      </c>
      <c r="E3" s="2">
        <f>LEN(ultimate_parent_undertaking_indicator[[#This Row],[code]])</f>
        <v>47</v>
      </c>
    </row>
    <row r="4" spans="1:7">
      <c r="E4" s="34"/>
    </row>
    <row r="6" spans="1:7">
      <c r="A6" t="s">
        <v>770</v>
      </c>
      <c r="B6">
        <f>MAX(ultimate_parent_undertaking_indicator[length])</f>
        <v>47</v>
      </c>
    </row>
    <row r="7" spans="1:7">
      <c r="A7" t="s">
        <v>924</v>
      </c>
      <c r="B7">
        <f>(FLOOR((B6/colofon!$H$2),1)+1)*colofon!$H$2</f>
        <v>50</v>
      </c>
    </row>
  </sheetData>
  <conditionalFormatting sqref="C2:D3">
    <cfRule type="expression" dxfId="24" priority="3" stopIfTrue="1">
      <formula>LEFT(#REF!,27)="Not relevant for data model"</formula>
    </cfRule>
    <cfRule type="expression" dxfId="23" priority="4" stopIfTrue="1">
      <formula>OR(#REF!="only mentioned in preamble", #REF!="removed from regulation")</formula>
    </cfRule>
  </conditionalFormatting>
  <conditionalFormatting sqref="B2:B3">
    <cfRule type="expression" dxfId="22" priority="1" stopIfTrue="1">
      <formula>LEFT($I3,27)="Not relevant for data model"</formula>
    </cfRule>
    <cfRule type="expression" dxfId="21"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UserInfo>
        <DisplayName>i:0#.w|dnb\nc0943</DisplayName>
        <AccountId>45</AccountId>
        <AccountType/>
      </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20</Value>
      <Value>10</Value>
      <Value>9</Value>
      <Value>8</Value>
      <Value>7</Value>
      <Value>6</Value>
      <Value>5</Value>
      <Value>21</Value>
      <Value>3</Value>
      <Value>19</Value>
    </TaxCatchAll>
    <EmCC xmlns="c35f474f-4359-4191-b0ab-4426cb5a6eba" xsi:nil="true"/>
    <DNB-Publiceren xmlns="c35f474f-4359-4191-b0ab-4426cb5a6eba">true</DNB-Publiceren>
    <DNB-Projectnaam xmlns="c35f474f-4359-4191-b0ab-4426cb5a6eba">Anacredit</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 xmlns="http://schemas.microsoft.com/office/infopath/2007/PartnerControls">ontology</TermName>
          <TermId xmlns="http://schemas.microsoft.com/office/infopath/2007/PartnerControls">caa4f551-ad0b-442a-b933-5b08008c2c12</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_dlc_DocId xmlns="c73b39cc-0e69-4665-8db4-7ab582043597">P012-1633749633-375</_dlc_DocId>
    <_dlc_DocIdUrl xmlns="c73b39cc-0e69-4665-8db4-7ab582043597">
      <Url>https://projects.sharepoint.dnb.nl/sites/Anacredit/_layouts/15/DocIdRedir.aspx?ID=P012-1633749633-375</Url>
      <Description>P012-1633749633-375</Description>
    </_dlc_DocIdUrl>
    <IconOverlay xmlns="http://schemas.microsoft.com/sharepoint/v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68" ma:contentTypeDescription="" ma:contentTypeScope="" ma:versionID="264cf9c9af7de5152721120c3c1129c9">
  <xsd:schema xmlns:xsd="http://www.w3.org/2001/XMLSchema" xmlns:xs="http://www.w3.org/2001/XMLSchema" xmlns:p="http://schemas.microsoft.com/office/2006/metadata/properties" xmlns:ns1="http://schemas.microsoft.com/sharepoint/v3" xmlns:ns2="c35f474f-4359-4191-b0ab-4426cb5a6eba" xmlns:ns3="c73b39cc-0e69-4665-8db4-7ab582043597" xmlns:ns4="http://schemas.microsoft.com/sharepoint/v4" targetNamespace="http://schemas.microsoft.com/office/2006/metadata/properties" ma:root="true" ma:fieldsID="605a39156c65d1c0e4b4395f08c84084" ns1:_="" ns2:_="" ns3:_="" ns4:_="">
    <xsd:import namespace="http://schemas.microsoft.com/sharepoint/v3"/>
    <xsd:import namespace="c35f474f-4359-4191-b0ab-4426cb5a6eba"/>
    <xsd:import namespace="c73b39cc-0e69-4665-8db4-7ab582043597"/>
    <xsd:import namespace="http://schemas.microsoft.com/sharepoint/v4"/>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41" nillable="true" ma:displayName="Declared Record" ma:hidden="true" ma:internalName="_vti_ItemDeclaredRecord" ma:readOnly="true">
      <xsd:simpleType>
        <xsd:restriction base="dms:DateTime"/>
      </xsd:simpleType>
    </xsd:element>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ma:readOnly="false">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AB83E9-1BE6-48DE-BA16-F16FF0083C72}">
  <ds:schemaRefs>
    <ds:schemaRef ds:uri="http://schemas.microsoft.com/office/2006/metadata/properties"/>
    <ds:schemaRef ds:uri="http://schemas.microsoft.com/sharepoint/v3"/>
    <ds:schemaRef ds:uri="http://purl.org/dc/terms/"/>
    <ds:schemaRef ds:uri="c35f474f-4359-4191-b0ab-4426cb5a6eba"/>
    <ds:schemaRef ds:uri="http://schemas.microsoft.com/office/2006/documentManagement/types"/>
    <ds:schemaRef ds:uri="http://schemas.openxmlformats.org/package/2006/metadata/core-properties"/>
    <ds:schemaRef ds:uri="http://schemas.microsoft.com/office/infopath/2007/PartnerControls"/>
    <ds:schemaRef ds:uri="http://schemas.microsoft.com/sharepoint/v4"/>
    <ds:schemaRef ds:uri="http://purl.org/dc/elements/1.1/"/>
    <ds:schemaRef ds:uri="c73b39cc-0e69-4665-8db4-7ab582043597"/>
    <ds:schemaRef ds:uri="http://www.w3.org/XML/1998/namespace"/>
    <ds:schemaRef ds:uri="http://purl.org/dc/dcmitype/"/>
  </ds:schemaRefs>
</ds:datastoreItem>
</file>

<file path=customXml/itemProps2.xml><?xml version="1.0" encoding="utf-8"?>
<ds:datastoreItem xmlns:ds="http://schemas.openxmlformats.org/officeDocument/2006/customXml" ds:itemID="{9E5DC661-43C5-41BA-B1DA-40DB44AA7CE5}">
  <ds:schemaRefs>
    <ds:schemaRef ds:uri="http://schemas.microsoft.com/sharepoint/v3/contenttype/forms"/>
  </ds:schemaRefs>
</ds:datastoreItem>
</file>

<file path=customXml/itemProps3.xml><?xml version="1.0" encoding="utf-8"?>
<ds:datastoreItem xmlns:ds="http://schemas.openxmlformats.org/officeDocument/2006/customXml" ds:itemID="{0C8C34C2-97CF-4F4E-A2E4-1AB70A0FFEEB}">
  <ds:schemaRefs>
    <ds:schemaRef ds:uri="Microsoft.SharePoint.Taxonomy.ContentTypeSync"/>
  </ds:schemaRefs>
</ds:datastoreItem>
</file>

<file path=customXml/itemProps4.xml><?xml version="1.0" encoding="utf-8"?>
<ds:datastoreItem xmlns:ds="http://schemas.openxmlformats.org/officeDocument/2006/customXml" ds:itemID="{FF02EFE2-DCB7-45A8-8318-C12957DC8871}">
  <ds:schemaRefs>
    <ds:schemaRef ds:uri="http://schemas.microsoft.com/sharepoint/events"/>
  </ds:schemaRefs>
</ds:datastoreItem>
</file>

<file path=customXml/itemProps5.xml><?xml version="1.0" encoding="utf-8"?>
<ds:datastoreItem xmlns:ds="http://schemas.openxmlformats.org/officeDocument/2006/customXml" ds:itemID="{13FD3F3D-908F-48D2-89D3-499527455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f474f-4359-4191-b0ab-4426cb5a6eba"/>
    <ds:schemaRef ds:uri="c73b39cc-0e69-4665-8db4-7ab58204359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3</vt:i4>
      </vt:variant>
    </vt:vector>
  </HeadingPairs>
  <TitlesOfParts>
    <vt:vector size="69" baseType="lpstr">
      <vt:lpstr>colofon</vt:lpstr>
      <vt:lpstr>Begrippen</vt:lpstr>
      <vt:lpstr>datatypes</vt:lpstr>
      <vt:lpstr>accounting classification of in</vt:lpstr>
      <vt:lpstr>accounting standard</vt:lpstr>
      <vt:lpstr>amortisation type</vt:lpstr>
      <vt:lpstr>attribute</vt:lpstr>
      <vt:lpstr>attribute combination</vt:lpstr>
      <vt:lpstr>attribute combination type</vt:lpstr>
      <vt:lpstr>balance sheet recognition</vt:lpstr>
      <vt:lpstr>counterparty role</vt:lpstr>
      <vt:lpstr>country</vt:lpstr>
      <vt:lpstr>currency</vt:lpstr>
      <vt:lpstr>credit risk deterioration pursc</vt:lpstr>
      <vt:lpstr>current account type</vt:lpstr>
      <vt:lpstr>default status</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reset frequency</vt:lpstr>
      <vt:lpstr>interest rate type</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 AnaCredit # Business Terms v2</dc:title>
  <dc:creator>Bos, A.J. (Arjan) (STAT_DCS)</dc:creator>
  <cp:keywords>GLO</cp:keywords>
  <cp:lastModifiedBy>Bos, A.J. (Arjan) (DIT_MS)</cp:lastModifiedBy>
  <cp:lastPrinted>2016-09-07T09:25:13Z</cp:lastPrinted>
  <dcterms:created xsi:type="dcterms:W3CDTF">2016-05-04T11:49:16Z</dcterms:created>
  <dcterms:modified xsi:type="dcterms:W3CDTF">2020-06-25T09:54:24Z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nfb347e1221645fda76d4c48becd33cd">
    <vt:lpwstr>Lopend|9178452f-7c5d-4617-8a9d-cb6cbffbcbfc</vt:lpwstr>
  </property>
  <property fmtid="{D5CDD505-2E9C-101B-9397-08002B2CF9AE}" pid="4" name="DNB-Divisie">
    <vt:lpwstr>7;#Statistiek|08372b17-7c7a-4a93-a22f-abf489991f02</vt:lpwstr>
  </property>
  <property fmtid="{D5CDD505-2E9C-101B-9397-08002B2CF9AE}" pid="5" name="DNBProjectLabel">
    <vt:lpwstr>6;#Projecten|6b72ff99-9c37-4a58-86d6-c50d28db3af0;#19;#Business Modelling|71f593fb-44b4-4793-8907-ccafbac051c9;#20;#Glossary|051ffc9c-5adc-4274-a4f6-fdf6e52adef3</vt:lpwstr>
  </property>
  <property fmtid="{D5CDD505-2E9C-101B-9397-08002B2CF9AE}" pid="6" name="DNB-Status">
    <vt:lpwstr>3;#Lopend|9178452f-7c5d-4617-8a9d-cb6cbffbcbfc</vt:lpwstr>
  </property>
  <property fmtid="{D5CDD505-2E9C-101B-9397-08002B2CF9AE}" pid="7" name="Anacredit Label">
    <vt:lpwstr>21;#ontology|caa4f551-ad0b-442a-b933-5b08008c2c12;#10;#logisch datamodel|b707b081-cf56-4b7c-95b0-71d10ccc3fdf;#9;#GLO|579b24a5-405a-49fd-b4c0-6ac09705e6a8</vt:lpwstr>
  </property>
  <property fmtid="{D5CDD505-2E9C-101B-9397-08002B2CF9AE}" pid="8" name="DNB-SecurityLevel">
    <vt:lpwstr>8;#DNB-PUBLIC|6586d48a-5a89-4714-9622-7fec6f978734</vt:lpwstr>
  </property>
  <property fmtid="{D5CDD505-2E9C-101B-9397-08002B2CF9AE}" pid="9" name="DNB-Afdeling">
    <vt:lpwstr>5;#Monetaire ＆ Bancaire Statistieken|5e7e6a2e-438e-4f67-a35e-de9e371d0453</vt:lpwstr>
  </property>
  <property fmtid="{D5CDD505-2E9C-101B-9397-08002B2CF9AE}" pid="10" name="_dlc_DocIdItemGuid">
    <vt:lpwstr>806be414-7da7-4013-877a-46b5d994b323</vt:lpwstr>
  </property>
  <property fmtid="{D5CDD505-2E9C-101B-9397-08002B2CF9AE}" pid="11" name="dnb_marking">
    <vt:lpwstr> </vt:lpwstr>
  </property>
</Properties>
</file>